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705" windowHeight="11985"/>
  </bookViews>
  <sheets>
    <sheet name=" Приложение 4 Ведомственная стр" sheetId="9" r:id="rId1"/>
  </sheets>
  <definedNames>
    <definedName name="_xlnm._FilterDatabase" localSheetId="0" hidden="1">' Приложение 4 Ведомственная стр'!$A$15:$N$215</definedName>
  </definedNames>
  <calcPr calcId="125725" refMode="R1C1"/>
</workbook>
</file>

<file path=xl/calcChain.xml><?xml version="1.0" encoding="utf-8"?>
<calcChain xmlns="http://schemas.openxmlformats.org/spreadsheetml/2006/main">
  <c r="I214" i="9"/>
  <c r="I213" s="1"/>
  <c r="H213"/>
  <c r="H211" s="1"/>
  <c r="H210" s="1"/>
  <c r="G213"/>
  <c r="G212" s="1"/>
  <c r="H212"/>
  <c r="I209"/>
  <c r="I208" s="1"/>
  <c r="H209"/>
  <c r="G209"/>
  <c r="G208" s="1"/>
  <c r="H208"/>
  <c r="I206"/>
  <c r="I205" s="1"/>
  <c r="I204" s="1"/>
  <c r="I203" s="1"/>
  <c r="I202" s="1"/>
  <c r="I201" s="1"/>
  <c r="H206"/>
  <c r="H205" s="1"/>
  <c r="H204" s="1"/>
  <c r="H203" s="1"/>
  <c r="H202" s="1"/>
  <c r="H201" s="1"/>
  <c r="G206"/>
  <c r="G205" s="1"/>
  <c r="G204" s="1"/>
  <c r="G203" s="1"/>
  <c r="G202" s="1"/>
  <c r="G201" s="1"/>
  <c r="I199"/>
  <c r="I198" s="1"/>
  <c r="I197" s="1"/>
  <c r="H199"/>
  <c r="H198" s="1"/>
  <c r="H196" s="1"/>
  <c r="H195" s="1"/>
  <c r="H194" s="1"/>
  <c r="G199"/>
  <c r="G198" s="1"/>
  <c r="G196" s="1"/>
  <c r="G195" s="1"/>
  <c r="G194" s="1"/>
  <c r="I193"/>
  <c r="I192" s="1"/>
  <c r="I191" s="1"/>
  <c r="H192"/>
  <c r="H191" s="1"/>
  <c r="I189"/>
  <c r="H189"/>
  <c r="G189"/>
  <c r="I188"/>
  <c r="I187" s="1"/>
  <c r="H187"/>
  <c r="G187"/>
  <c r="I186"/>
  <c r="I185"/>
  <c r="H184"/>
  <c r="G184"/>
  <c r="I181"/>
  <c r="I180" s="1"/>
  <c r="I179" s="1"/>
  <c r="H180"/>
  <c r="H179" s="1"/>
  <c r="I178"/>
  <c r="I177" s="1"/>
  <c r="H177"/>
  <c r="G177"/>
  <c r="I176"/>
  <c r="I175" s="1"/>
  <c r="H175"/>
  <c r="G175"/>
  <c r="I171"/>
  <c r="I170" s="1"/>
  <c r="H171"/>
  <c r="G171"/>
  <c r="G170" s="1"/>
  <c r="H170"/>
  <c r="I168"/>
  <c r="I167" s="1"/>
  <c r="I166" s="1"/>
  <c r="H168"/>
  <c r="G168"/>
  <c r="G167" s="1"/>
  <c r="G166" s="1"/>
  <c r="H167"/>
  <c r="H166" s="1"/>
  <c r="I164"/>
  <c r="I163" s="1"/>
  <c r="H163"/>
  <c r="H162" s="1"/>
  <c r="G163"/>
  <c r="G162" s="1"/>
  <c r="H161"/>
  <c r="H160" s="1"/>
  <c r="I156"/>
  <c r="I155" s="1"/>
  <c r="I154" s="1"/>
  <c r="H156"/>
  <c r="H155" s="1"/>
  <c r="H154" s="1"/>
  <c r="G156"/>
  <c r="G155" s="1"/>
  <c r="G154" s="1"/>
  <c r="I152"/>
  <c r="I151" s="1"/>
  <c r="I150" s="1"/>
  <c r="H152"/>
  <c r="G152"/>
  <c r="G151" s="1"/>
  <c r="G150" s="1"/>
  <c r="H151"/>
  <c r="H150" s="1"/>
  <c r="I148"/>
  <c r="I147" s="1"/>
  <c r="I146" s="1"/>
  <c r="H148"/>
  <c r="G148"/>
  <c r="G147" s="1"/>
  <c r="G146" s="1"/>
  <c r="I144"/>
  <c r="I143" s="1"/>
  <c r="I142" s="1"/>
  <c r="H144"/>
  <c r="G144"/>
  <c r="G143" s="1"/>
  <c r="G142" s="1"/>
  <c r="H142"/>
  <c r="I141"/>
  <c r="I140" s="1"/>
  <c r="I139" s="1"/>
  <c r="I138" s="1"/>
  <c r="H140"/>
  <c r="H139" s="1"/>
  <c r="H138" s="1"/>
  <c r="G140"/>
  <c r="G139" s="1"/>
  <c r="G138" s="1"/>
  <c r="I135"/>
  <c r="I134" s="1"/>
  <c r="I133" s="1"/>
  <c r="I132" s="1"/>
  <c r="H135"/>
  <c r="H134" s="1"/>
  <c r="H133" s="1"/>
  <c r="H132" s="1"/>
  <c r="G135"/>
  <c r="G134" s="1"/>
  <c r="G133" s="1"/>
  <c r="G132" s="1"/>
  <c r="I130"/>
  <c r="H130"/>
  <c r="G130"/>
  <c r="G129" s="1"/>
  <c r="G128" s="1"/>
  <c r="I128"/>
  <c r="H128"/>
  <c r="I126"/>
  <c r="I125" s="1"/>
  <c r="I124" s="1"/>
  <c r="H125"/>
  <c r="G125"/>
  <c r="G124" s="1"/>
  <c r="H124"/>
  <c r="I123"/>
  <c r="I122" s="1"/>
  <c r="H122"/>
  <c r="G122"/>
  <c r="I121"/>
  <c r="I120" s="1"/>
  <c r="H120"/>
  <c r="G120"/>
  <c r="I118"/>
  <c r="I117" s="1"/>
  <c r="I116" s="1"/>
  <c r="H117"/>
  <c r="G117"/>
  <c r="G116" s="1"/>
  <c r="H116"/>
  <c r="I115"/>
  <c r="I114" s="1"/>
  <c r="H114"/>
  <c r="G114"/>
  <c r="I113"/>
  <c r="I112" s="1"/>
  <c r="H112"/>
  <c r="G112"/>
  <c r="I111"/>
  <c r="I110" s="1"/>
  <c r="H110"/>
  <c r="G110"/>
  <c r="I105"/>
  <c r="I104" s="1"/>
  <c r="H104"/>
  <c r="G104"/>
  <c r="I103"/>
  <c r="H102"/>
  <c r="G102"/>
  <c r="I101"/>
  <c r="I100" s="1"/>
  <c r="H100"/>
  <c r="G100"/>
  <c r="I93"/>
  <c r="I92" s="1"/>
  <c r="I91" s="1"/>
  <c r="I90" s="1"/>
  <c r="I89" s="1"/>
  <c r="I88" s="1"/>
  <c r="H93"/>
  <c r="H92" s="1"/>
  <c r="H91" s="1"/>
  <c r="H90" s="1"/>
  <c r="H89" s="1"/>
  <c r="H88" s="1"/>
  <c r="G93"/>
  <c r="G92" s="1"/>
  <c r="G91" s="1"/>
  <c r="G90" s="1"/>
  <c r="G89" s="1"/>
  <c r="G88" s="1"/>
  <c r="I87"/>
  <c r="I86"/>
  <c r="H85"/>
  <c r="H84" s="1"/>
  <c r="H83" s="1"/>
  <c r="G85"/>
  <c r="G84" s="1"/>
  <c r="G83" s="1"/>
  <c r="I80"/>
  <c r="H79"/>
  <c r="H78" s="1"/>
  <c r="H77" s="1"/>
  <c r="H76" s="1"/>
  <c r="H75" s="1"/>
  <c r="G79"/>
  <c r="G78" s="1"/>
  <c r="G77" s="1"/>
  <c r="G76" s="1"/>
  <c r="G75" s="1"/>
  <c r="I73"/>
  <c r="I72" s="1"/>
  <c r="H73"/>
  <c r="G73"/>
  <c r="G72" s="1"/>
  <c r="H72"/>
  <c r="I71"/>
  <c r="I70" s="1"/>
  <c r="I69" s="1"/>
  <c r="I68" s="1"/>
  <c r="I67" s="1"/>
  <c r="I66" s="1"/>
  <c r="H70"/>
  <c r="H69" s="1"/>
  <c r="H68" s="1"/>
  <c r="H67" s="1"/>
  <c r="H66" s="1"/>
  <c r="G70"/>
  <c r="G69" s="1"/>
  <c r="G68" s="1"/>
  <c r="G67" s="1"/>
  <c r="G66" s="1"/>
  <c r="I64"/>
  <c r="I63" s="1"/>
  <c r="I62" s="1"/>
  <c r="I61" s="1"/>
  <c r="H63"/>
  <c r="G63"/>
  <c r="G62" s="1"/>
  <c r="G61" s="1"/>
  <c r="H62"/>
  <c r="H61" s="1"/>
  <c r="I59"/>
  <c r="I58" s="1"/>
  <c r="I57" s="1"/>
  <c r="H59"/>
  <c r="H58" s="1"/>
  <c r="H57" s="1"/>
  <c r="H56" s="1"/>
  <c r="H55" s="1"/>
  <c r="G59"/>
  <c r="G58" s="1"/>
  <c r="G57" s="1"/>
  <c r="G56" s="1"/>
  <c r="G55" s="1"/>
  <c r="I54"/>
  <c r="I53" s="1"/>
  <c r="I52" s="1"/>
  <c r="H53"/>
  <c r="H52" s="1"/>
  <c r="G53"/>
  <c r="G52" s="1"/>
  <c r="I51"/>
  <c r="I50" s="1"/>
  <c r="H50"/>
  <c r="G50"/>
  <c r="I49"/>
  <c r="I48" s="1"/>
  <c r="H48"/>
  <c r="G48"/>
  <c r="I45"/>
  <c r="I44" s="1"/>
  <c r="H44"/>
  <c r="H40" s="1"/>
  <c r="H39" s="1"/>
  <c r="G44"/>
  <c r="I41"/>
  <c r="H41"/>
  <c r="G41"/>
  <c r="I35"/>
  <c r="I34" s="1"/>
  <c r="I33" s="1"/>
  <c r="I32" s="1"/>
  <c r="I31" s="1"/>
  <c r="H35"/>
  <c r="H34" s="1"/>
  <c r="H33" s="1"/>
  <c r="H32" s="1"/>
  <c r="H31" s="1"/>
  <c r="G35"/>
  <c r="G34" s="1"/>
  <c r="G33" s="1"/>
  <c r="G32" s="1"/>
  <c r="G31" s="1"/>
  <c r="I30"/>
  <c r="I29" s="1"/>
  <c r="H29"/>
  <c r="G29"/>
  <c r="I27"/>
  <c r="H27"/>
  <c r="G27"/>
  <c r="I21"/>
  <c r="I20" s="1"/>
  <c r="I19" s="1"/>
  <c r="I18" s="1"/>
  <c r="I17" s="1"/>
  <c r="H21"/>
  <c r="H20" s="1"/>
  <c r="H19" s="1"/>
  <c r="H18" s="1"/>
  <c r="H17" s="1"/>
  <c r="G21"/>
  <c r="G20" s="1"/>
  <c r="G19" s="1"/>
  <c r="G18" s="1"/>
  <c r="G17" s="1"/>
  <c r="I79" l="1"/>
  <c r="I78" s="1"/>
  <c r="I77" s="1"/>
  <c r="I76" s="1"/>
  <c r="I75" s="1"/>
  <c r="G119"/>
  <c r="G174"/>
  <c r="G173" s="1"/>
  <c r="I174"/>
  <c r="G183"/>
  <c r="G182" s="1"/>
  <c r="I184"/>
  <c r="I183" s="1"/>
  <c r="I182" s="1"/>
  <c r="G197"/>
  <c r="H47"/>
  <c r="H38" s="1"/>
  <c r="H37" s="1"/>
  <c r="H98"/>
  <c r="H97" s="1"/>
  <c r="H96" s="1"/>
  <c r="H26"/>
  <c r="H25" s="1"/>
  <c r="H24" s="1"/>
  <c r="H23" s="1"/>
  <c r="G109"/>
  <c r="I109"/>
  <c r="G47"/>
  <c r="G99"/>
  <c r="H119"/>
  <c r="G211"/>
  <c r="G210" s="1"/>
  <c r="I212"/>
  <c r="I211"/>
  <c r="I210" s="1"/>
  <c r="I47"/>
  <c r="H183"/>
  <c r="H182" s="1"/>
  <c r="I137"/>
  <c r="I127" s="1"/>
  <c r="I173"/>
  <c r="I165" s="1"/>
  <c r="G26"/>
  <c r="G25" s="1"/>
  <c r="G24" s="1"/>
  <c r="G23" s="1"/>
  <c r="G40"/>
  <c r="G39" s="1"/>
  <c r="I85"/>
  <c r="I84" s="1"/>
  <c r="I83" s="1"/>
  <c r="I82" s="1"/>
  <c r="G98"/>
  <c r="G97" s="1"/>
  <c r="G96" s="1"/>
  <c r="H99"/>
  <c r="I102"/>
  <c r="I98" s="1"/>
  <c r="I97" s="1"/>
  <c r="I96" s="1"/>
  <c r="H109"/>
  <c r="H108" s="1"/>
  <c r="H107" s="1"/>
  <c r="H106" s="1"/>
  <c r="G161"/>
  <c r="G160" s="1"/>
  <c r="H174"/>
  <c r="H173" s="1"/>
  <c r="H165" s="1"/>
  <c r="H159" s="1"/>
  <c r="H158" s="1"/>
  <c r="I26"/>
  <c r="I25" s="1"/>
  <c r="I24" s="1"/>
  <c r="I23" s="1"/>
  <c r="I40"/>
  <c r="I39" s="1"/>
  <c r="I38" s="1"/>
  <c r="I37" s="1"/>
  <c r="I16" s="1"/>
  <c r="I56"/>
  <c r="I55" s="1"/>
  <c r="G108"/>
  <c r="G107" s="1"/>
  <c r="G106" s="1"/>
  <c r="I119"/>
  <c r="G137"/>
  <c r="G127" s="1"/>
  <c r="H137"/>
  <c r="H127" s="1"/>
  <c r="G82"/>
  <c r="G81"/>
  <c r="G65" s="1"/>
  <c r="H81"/>
  <c r="H65" s="1"/>
  <c r="H82"/>
  <c r="I99"/>
  <c r="I162"/>
  <c r="I161"/>
  <c r="I160" s="1"/>
  <c r="I196"/>
  <c r="I195" s="1"/>
  <c r="I194" s="1"/>
  <c r="H95" l="1"/>
  <c r="I81"/>
  <c r="I65" s="1"/>
  <c r="G38"/>
  <c r="G37" s="1"/>
  <c r="H16"/>
  <c r="G16"/>
  <c r="G95"/>
  <c r="I108"/>
  <c r="I107" s="1"/>
  <c r="I106" s="1"/>
  <c r="I95" s="1"/>
  <c r="G165"/>
  <c r="G159" s="1"/>
  <c r="G158" s="1"/>
  <c r="I159"/>
  <c r="I158" s="1"/>
  <c r="H215" l="1"/>
  <c r="G215"/>
  <c r="I215"/>
</calcChain>
</file>

<file path=xl/sharedStrings.xml><?xml version="1.0" encoding="utf-8"?>
<sst xmlns="http://schemas.openxmlformats.org/spreadsheetml/2006/main" count="762" uniqueCount="209">
  <si>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</si>
  <si>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</si>
  <si>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</si>
  <si>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</si>
  <si>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</si>
  <si>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</si>
  <si>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</si>
  <si>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</si>
  <si>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</si>
  <si>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</si>
  <si>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</si>
  <si>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</si>
  <si>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</si>
  <si>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</si>
  <si>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</si>
  <si>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</si>
  <si>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ВР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</si>
  <si>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</si>
  <si>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</si>
  <si>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</si>
  <si>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</si>
  <si>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</si>
  <si>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</si>
  <si>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</si>
  <si>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</si>
  <si>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</si>
  <si>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</si>
  <si>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</si>
  <si>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</si>
  <si>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</si>
  <si>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</si>
  <si>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</si>
  <si>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</si>
  <si>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</si>
  <si>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</si>
  <si>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</si>
  <si>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</si>
  <si>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</si>
  <si>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</si>
  <si>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</si>
  <si>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</si>
  <si>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</si>
  <si>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</si>
  <si>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</si>
  <si>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</si>
  <si>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</si>
  <si>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</si>
  <si>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</si>
  <si>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</si>
  <si>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</si>
  <si>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</si>
  <si>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</si>
  <si>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</si>
  <si>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</si>
  <si>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</si>
  <si>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</si>
  <si>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</si>
  <si>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</si>
  <si>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</si>
  <si>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</si>
  <si>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</si>
  <si>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</si>
  <si>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</si>
  <si>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</si>
  <si>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</si>
  <si>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</si>
  <si>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</si>
  <si>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</si>
  <si>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</si>
  <si>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</si>
  <si>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</si>
  <si>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</si>
  <si>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</si>
  <si>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</si>
  <si>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</si>
  <si>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</si>
  <si>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</si>
  <si>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</si>
  <si>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</si>
  <si>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</si>
  <si>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</si>
  <si>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</si>
  <si>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</si>
  <si>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</si>
  <si>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</si>
  <si>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</si>
  <si>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</si>
  <si>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</si>
  <si>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</si>
  <si>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</si>
  <si>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</si>
  <si>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</si>
  <si>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</si>
  <si>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</si>
  <si>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</si>
  <si>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</si>
  <si>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</si>
  <si>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</si>
  <si>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</si>
  <si>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</si>
  <si>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</si>
  <si>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</si>
  <si>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</si>
  <si>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</si>
  <si>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</si>
  <si>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</si>
  <si>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</si>
  <si>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</si>
  <si>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</si>
  <si>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</si>
  <si>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</si>
  <si>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</si>
  <si>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</si>
  <si>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</si>
  <si>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</si>
  <si>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</si>
  <si>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</si>
  <si>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</si>
  <si>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</si>
  <si>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</si>
  <si>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15 0 0000</t>
  </si>
  <si>
    <t>15 1 0000</t>
  </si>
  <si>
    <t>25 1 7080</t>
  </si>
  <si>
    <t>07 0 0000</t>
  </si>
  <si>
    <t>17 0 0000</t>
  </si>
  <si>
    <t>13 2 7061</t>
  </si>
  <si>
    <t>03 1 7061</t>
  </si>
  <si>
    <t>Расходы городских и сельских поселений по софинансированию муниципальных программ</t>
  </si>
  <si>
    <t>Культура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</si>
  <si>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</si>
  <si>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</si>
  <si>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</si>
  <si>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</si>
  <si>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</si>
  <si>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</si>
  <si>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</si>
  <si>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</si>
  <si>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</si>
  <si>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</si>
  <si>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05 1 5641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</si>
  <si>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</si>
  <si>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</si>
  <si>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</si>
  <si>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</si>
  <si>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</si>
  <si>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</si>
  <si>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</si>
  <si>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</si>
  <si>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</si>
  <si>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</si>
  <si>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</si>
  <si>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</si>
  <si>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</si>
  <si>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</si>
  <si>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</si>
  <si>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</si>
  <si>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</si>
  <si>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Иные межбюджетные трансферты, передаваемые в бюджет городского поселения Берёзово за счет субсидий бюджета автономного округа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</si>
  <si>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</si>
  <si>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</si>
  <si>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</si>
  <si>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</si>
  <si>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</si>
  <si>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</si>
  <si>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</si>
  <si>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</si>
  <si>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</si>
  <si>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</si>
  <si>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к решению Совета депутатов</t>
  </si>
  <si>
    <t>12 1 7061</t>
  </si>
  <si>
    <t xml:space="preserve">Иные межбюджетные трансферты на реализацию мероприятий </t>
  </si>
  <si>
    <t>07 1 5604</t>
  </si>
  <si>
    <t>07 1 7060</t>
  </si>
  <si>
    <t>25 1 0240</t>
  </si>
  <si>
    <t>05 1 7061</t>
  </si>
  <si>
    <t>Уточнение</t>
  </si>
  <si>
    <t xml:space="preserve">Уточненный план </t>
  </si>
  <si>
    <t>Расходы местного бюджета на софинансирование муниципальных программ</t>
  </si>
  <si>
    <t>12 4 7061</t>
  </si>
  <si>
    <t>12 1 5430</t>
  </si>
  <si>
    <t>1</t>
  </si>
  <si>
    <t>от 25.12.2014г. №81</t>
  </si>
  <si>
    <t>04 1 7061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</si>
  <si>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</si>
  <si>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Расходы на содержание главы муниципального образования</t>
  </si>
  <si>
    <t>Прочие мероприятия органов местного самоуправления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</si>
  <si>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 органов местного самоуправления".  </t>
    </r>
  </si>
  <si>
    <t>Муниципальная программа "Обеспечение экологической безопасности в городском  поселении Берёзово  на 2014-2020 годы"</t>
  </si>
  <si>
    <t>Реализация мероприятий муниципальной программы "Обеспечение экологической безопасности в городском поселении Берёзово на 2014-2020 годы".</t>
  </si>
  <si>
    <t>Реализация мероприятий подпрограммы " Озеленение территории городского поселения Берёзово"</t>
  </si>
  <si>
    <t>Реализация мероприятий подпрограммы " Энергоснабжение и содержание систем наружного освещения на территории городского поселения Беерёзово"</t>
  </si>
  <si>
    <r>
      <rPr>
        <sz val="11"/>
        <rFont val="Times New Roman"/>
        <family val="1"/>
        <charset val="204"/>
      </rPr>
      <t>Реализация мероприятий подпрограммы</t>
    </r>
    <r>
      <rPr>
        <i/>
        <sz val="11"/>
        <rFont val="Times New Roman"/>
        <family val="1"/>
        <charset val="204"/>
      </rPr>
      <t xml:space="preserve">" </t>
    </r>
    <r>
      <rPr>
        <sz val="11"/>
        <rFont val="Times New Roman"/>
        <family val="1"/>
        <charset val="204"/>
      </rPr>
      <t>Организация и содержание мест захоронения на территории городского поселения Берёзово"</t>
    </r>
  </si>
  <si>
    <t>Реализация мероприятий подпрограммы " Природоохранные мероприятия  на территории городского поселения Берёзово"</t>
  </si>
  <si>
    <t>Реализация мероприятий подпрограммы" Формирование  и содержание муниципального имущества на территории городского поселения Берёзово"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</si>
  <si>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</si>
  <si>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t>от           . №</t>
  </si>
  <si>
    <t>12 1 7060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</si>
  <si>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</t>
  </si>
  <si>
    <t>05 5 5471</t>
  </si>
  <si>
    <t>05 9 5471</t>
  </si>
  <si>
    <t>Приложение 4</t>
  </si>
  <si>
    <t>Приложение 11</t>
  </si>
  <si>
    <t>Ведомственная структура</t>
  </si>
  <si>
    <t xml:space="preserve"> расходов бюджета городского поселения Берёзово на 2015 год</t>
  </si>
  <si>
    <t>КВСР</t>
  </si>
  <si>
    <t>Закупка товаров, работ и услуг для государственных (муниципальных)  нужд</t>
  </si>
  <si>
    <t>Закупка товаров, работ и услуг для государственных (муниципальных)  нужд (праздники, печать)</t>
  </si>
  <si>
    <t>Закупка товаров, работ и  услуг для государственных (муниципальных)  нужд</t>
  </si>
  <si>
    <t>Пособия, компенсации и иные социальные выплаты гражданам, кроме публичных нормативных обязательств</t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</si>
</sst>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0000_р_._-;\-* #,##0.00000_р_._-;_-* &quot;-&quot;?????_р_._-;_-@_-"/>
    <numFmt numFmtId="170" formatCode="000;;"/>
    <numFmt numFmtId="171" formatCode="0000"/>
    <numFmt numFmtId="172" formatCode="00;;"/>
    <numFmt numFmtId="173" formatCode="?"/>
    <numFmt numFmtId="174" formatCode="0.0"/>
    <numFmt numFmtId="175" formatCode="#,##0.0000000"/>
  </numFmts>
  <fonts count="1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78">
    <xf numFmtId="0" fontId="0" fillId="0" borderId="0" xfId="0"/>
    <xf numFmtId="0" fontId="5" fillId="2" borderId="0" xfId="0" applyFont="1" applyFill="1"/>
    <xf numFmtId="168" fontId="5" fillId="2" borderId="0" xfId="0" applyNumberFormat="1" applyFont="1" applyFill="1"/>
    <xf numFmtId="43" fontId="5" fillId="2" borderId="0" xfId="2" applyFont="1" applyFill="1"/>
    <xf numFmtId="164" fontId="13" fillId="2" borderId="0" xfId="2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7" fillId="2" borderId="1" xfId="1" applyNumberFormat="1" applyFont="1" applyFill="1" applyBorder="1" applyAlignment="1" applyProtection="1">
      <alignment horizontal="center"/>
      <protection hidden="1"/>
    </xf>
    <xf numFmtId="49" fontId="7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13" fillId="0" borderId="1" xfId="2" applyNumberFormat="1" applyFont="1" applyFill="1" applyBorder="1" applyAlignment="1">
      <alignment horizontal="center" vertical="center"/>
    </xf>
    <xf numFmtId="164" fontId="14" fillId="2" borderId="0" xfId="2" applyNumberFormat="1" applyFont="1" applyFill="1" applyAlignment="1">
      <alignment horizontal="right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/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/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9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>
      <alignment horizontal="center"/>
    </xf>
    <xf numFmtId="165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0" applyFont="1" applyFill="1" applyBorder="1" applyAlignment="1">
      <alignment vertical="center" wrapText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2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174" fontId="11" fillId="0" borderId="0" xfId="0" applyNumberFormat="1" applyFont="1" applyBorder="1" applyAlignment="1">
      <alignment horizontal="center"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center"/>
    </xf>
    <xf numFmtId="168" fontId="8" fillId="2" borderId="0" xfId="1" applyNumberFormat="1" applyFont="1" applyFill="1" applyBorder="1" applyAlignment="1" applyProtection="1">
      <alignment horizontal="center" vertical="center" wrapText="1"/>
      <protection hidden="1"/>
    </xf>
    <xf numFmtId="168" fontId="4" fillId="2" borderId="0" xfId="1" applyNumberFormat="1" applyFont="1" applyFill="1" applyBorder="1" applyAlignment="1" applyProtection="1">
      <alignment horizontal="center" vertical="center" wrapText="1"/>
      <protection hidden="1"/>
    </xf>
    <xf numFmtId="168" fontId="2" fillId="2" borderId="0" xfId="1" applyNumberFormat="1" applyFont="1" applyFill="1" applyBorder="1" applyAlignment="1" applyProtection="1">
      <alignment horizontal="center" vertical="center"/>
      <protection hidden="1"/>
    </xf>
    <xf numFmtId="168" fontId="4" fillId="2" borderId="0" xfId="1" applyNumberFormat="1" applyFont="1" applyFill="1" applyBorder="1" applyAlignment="1" applyProtection="1">
      <alignment horizontal="center" vertical="center"/>
      <protection hidden="1"/>
    </xf>
    <xf numFmtId="168" fontId="8" fillId="2" borderId="0" xfId="1" applyNumberFormat="1" applyFont="1" applyFill="1" applyBorder="1" applyAlignment="1" applyProtection="1">
      <alignment horizontal="center" vertical="center"/>
      <protection hidden="1"/>
    </xf>
    <xf numFmtId="168" fontId="8" fillId="2" borderId="0" xfId="2" applyNumberFormat="1" applyFont="1" applyFill="1" applyBorder="1" applyAlignment="1" applyProtection="1">
      <alignment horizontal="center" vertical="center" wrapText="1"/>
      <protection hidden="1"/>
    </xf>
    <xf numFmtId="168" fontId="4" fillId="2" borderId="0" xfId="2" applyNumberFormat="1" applyFont="1" applyFill="1" applyBorder="1" applyAlignment="1" applyProtection="1">
      <alignment horizontal="center" vertical="center" wrapText="1"/>
      <protection hidden="1"/>
    </xf>
    <xf numFmtId="168" fontId="2" fillId="2" borderId="0" xfId="2" applyNumberFormat="1" applyFont="1" applyFill="1" applyBorder="1" applyAlignment="1" applyProtection="1">
      <alignment horizontal="center" vertical="center" wrapText="1"/>
      <protection hidden="1"/>
    </xf>
    <xf numFmtId="168" fontId="6" fillId="2" borderId="0" xfId="0" applyNumberFormat="1" applyFont="1" applyFill="1" applyBorder="1" applyAlignment="1">
      <alignment horizontal="center" vertical="center"/>
    </xf>
    <xf numFmtId="168" fontId="9" fillId="2" borderId="0" xfId="1" applyNumberFormat="1" applyFont="1" applyFill="1" applyBorder="1" applyAlignment="1" applyProtection="1">
      <alignment horizontal="center"/>
      <protection hidden="1"/>
    </xf>
    <xf numFmtId="168" fontId="4" fillId="2" borderId="0" xfId="1" applyNumberFormat="1" applyFont="1" applyFill="1" applyBorder="1" applyAlignment="1" applyProtection="1">
      <alignment horizontal="center"/>
      <protection hidden="1"/>
    </xf>
    <xf numFmtId="168" fontId="8" fillId="2" borderId="0" xfId="1" applyNumberFormat="1" applyFont="1" applyFill="1" applyBorder="1" applyAlignment="1" applyProtection="1">
      <alignment horizontal="center"/>
      <protection hidden="1"/>
    </xf>
    <xf numFmtId="168" fontId="5" fillId="2" borderId="0" xfId="0" applyNumberFormat="1" applyFont="1" applyFill="1" applyBorder="1" applyAlignment="1">
      <alignment horizontal="center"/>
    </xf>
    <xf numFmtId="168" fontId="12" fillId="2" borderId="0" xfId="0" applyNumberFormat="1" applyFont="1" applyFill="1" applyBorder="1" applyAlignment="1">
      <alignment horizontal="center"/>
    </xf>
    <xf numFmtId="168" fontId="12" fillId="2" borderId="0" xfId="0" applyNumberFormat="1" applyFont="1" applyFill="1" applyBorder="1" applyAlignment="1">
      <alignment horizontal="center" vertical="center"/>
    </xf>
    <xf numFmtId="168" fontId="5" fillId="2" borderId="0" xfId="2" applyNumberFormat="1" applyFont="1" applyFill="1" applyBorder="1" applyAlignment="1">
      <alignment horizontal="center" vertical="center"/>
    </xf>
    <xf numFmtId="168" fontId="12" fillId="2" borderId="0" xfId="2" applyNumberFormat="1" applyFont="1" applyFill="1" applyBorder="1" applyAlignment="1">
      <alignment horizontal="center"/>
    </xf>
    <xf numFmtId="168" fontId="10" fillId="2" borderId="0" xfId="2" applyNumberFormat="1" applyFont="1" applyFill="1" applyBorder="1" applyAlignment="1">
      <alignment horizontal="center" vertical="center"/>
    </xf>
    <xf numFmtId="168" fontId="6" fillId="2" borderId="0" xfId="2" applyNumberFormat="1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horizontal="center" vertical="center"/>
    </xf>
    <xf numFmtId="168" fontId="8" fillId="2" borderId="0" xfId="2" applyNumberFormat="1" applyFont="1" applyFill="1" applyBorder="1" applyAlignment="1" applyProtection="1">
      <alignment horizontal="center" vertical="center"/>
      <protection hidden="1"/>
    </xf>
    <xf numFmtId="168" fontId="2" fillId="2" borderId="0" xfId="2" applyNumberFormat="1" applyFont="1" applyFill="1" applyBorder="1" applyAlignment="1" applyProtection="1">
      <alignment horizontal="center" vertical="center"/>
      <protection hidden="1"/>
    </xf>
    <xf numFmtId="168" fontId="4" fillId="2" borderId="0" xfId="2" applyNumberFormat="1" applyFont="1" applyFill="1" applyBorder="1" applyAlignment="1" applyProtection="1">
      <alignment horizontal="center" vertical="center"/>
      <protection hidden="1"/>
    </xf>
    <xf numFmtId="168" fontId="4" fillId="0" borderId="0" xfId="2" applyNumberFormat="1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 applyAlignment="1">
      <alignment horizontal="center" vertical="center"/>
    </xf>
    <xf numFmtId="168" fontId="5" fillId="2" borderId="0" xfId="0" applyNumberFormat="1" applyFont="1" applyFill="1" applyBorder="1" applyAlignment="1">
      <alignment horizontal="center" vertical="center"/>
    </xf>
    <xf numFmtId="168" fontId="2" fillId="2" borderId="0" xfId="2" applyNumberFormat="1" applyFont="1" applyFill="1" applyBorder="1" applyAlignment="1">
      <alignment horizontal="center" vertical="center"/>
    </xf>
    <xf numFmtId="168" fontId="10" fillId="2" borderId="0" xfId="0" applyNumberFormat="1" applyFont="1" applyFill="1" applyBorder="1" applyAlignment="1">
      <alignment horizontal="center" vertical="center"/>
    </xf>
    <xf numFmtId="168" fontId="5" fillId="2" borderId="0" xfId="2" applyNumberFormat="1" applyFont="1" applyFill="1" applyBorder="1" applyAlignment="1">
      <alignment horizontal="center"/>
    </xf>
    <xf numFmtId="0" fontId="15" fillId="2" borderId="0" xfId="0" applyFont="1" applyFill="1" applyBorder="1"/>
    <xf numFmtId="168" fontId="8" fillId="0" borderId="0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vertical="center"/>
    </xf>
    <xf numFmtId="168" fontId="8" fillId="0" borderId="0" xfId="2" applyNumberFormat="1" applyFont="1" applyFill="1" applyBorder="1" applyAlignment="1" applyProtection="1">
      <alignment horizontal="center" vertical="center"/>
      <protection hidden="1"/>
    </xf>
    <xf numFmtId="168" fontId="8" fillId="0" borderId="0" xfId="1" applyNumberFormat="1" applyFont="1" applyFill="1" applyBorder="1" applyAlignment="1" applyProtection="1">
      <alignment horizontal="center" vertical="center"/>
      <protection hidden="1"/>
    </xf>
    <xf numFmtId="168" fontId="4" fillId="0" borderId="0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Border="1" applyAlignment="1" applyProtection="1">
      <alignment horizontal="center" vertical="center"/>
      <protection hidden="1"/>
    </xf>
    <xf numFmtId="168" fontId="2" fillId="0" borderId="0" xfId="2" applyNumberFormat="1" applyFont="1" applyFill="1" applyBorder="1" applyAlignment="1" applyProtection="1">
      <alignment horizontal="center" vertical="center" wrapText="1"/>
      <protection hidden="1"/>
    </xf>
    <xf numFmtId="168" fontId="9" fillId="0" borderId="0" xfId="1" applyNumberFormat="1" applyFont="1" applyFill="1" applyBorder="1" applyAlignment="1" applyProtection="1">
      <alignment horizontal="center" vertical="center"/>
      <protection hidden="1"/>
    </xf>
    <xf numFmtId="168" fontId="6" fillId="0" borderId="0" xfId="0" applyNumberFormat="1" applyFont="1" applyFill="1" applyBorder="1" applyAlignment="1">
      <alignment horizontal="center"/>
    </xf>
    <xf numFmtId="168" fontId="5" fillId="2" borderId="0" xfId="0" applyNumberFormat="1" applyFont="1" applyFill="1" applyBorder="1"/>
    <xf numFmtId="175" fontId="5" fillId="2" borderId="0" xfId="0" applyNumberFormat="1" applyFont="1" applyFill="1" applyBorder="1"/>
    <xf numFmtId="43" fontId="5" fillId="2" borderId="0" xfId="0" applyNumberFormat="1" applyFont="1" applyFill="1" applyBorder="1"/>
    <xf numFmtId="169" fontId="5" fillId="2" borderId="0" xfId="0" applyNumberFormat="1" applyFont="1" applyFill="1" applyBorder="1"/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2" applyNumberFormat="1" applyFont="1" applyFill="1" applyBorder="1" applyAlignment="1">
      <alignment horizontal="center" vertical="center"/>
    </xf>
    <xf numFmtId="171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wrapText="1"/>
    </xf>
    <xf numFmtId="49" fontId="8" fillId="0" borderId="1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>
      <alignment vertical="center" wrapText="1"/>
    </xf>
    <xf numFmtId="168" fontId="2" fillId="0" borderId="1" xfId="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wrapText="1"/>
    </xf>
    <xf numFmtId="168" fontId="5" fillId="0" borderId="1" xfId="2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top" wrapText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3" fontId="2" fillId="0" borderId="1" xfId="1" applyNumberFormat="1" applyFont="1" applyFill="1" applyBorder="1" applyAlignment="1">
      <alignment horizontal="left" vertical="center" wrapText="1"/>
    </xf>
    <xf numFmtId="173" fontId="4" fillId="0" borderId="1" xfId="1" applyNumberFormat="1" applyFont="1" applyFill="1" applyBorder="1" applyAlignment="1">
      <alignment horizontal="left" vertical="center" wrapText="1"/>
    </xf>
    <xf numFmtId="172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wrapText="1"/>
      <protection hidden="1"/>
    </xf>
    <xf numFmtId="171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16" fillId="2" borderId="1" xfId="0" applyFont="1" applyFill="1" applyBorder="1" applyAlignment="1">
      <alignment horizontal="center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1" xfId="0" applyNumberFormat="1" applyFont="1" applyFill="1" applyBorder="1" applyAlignment="1">
      <alignment horizontal="center" wrapText="1"/>
    </xf>
    <xf numFmtId="168" fontId="10" fillId="0" borderId="1" xfId="2" applyNumberFormat="1" applyFont="1" applyFill="1" applyBorder="1" applyAlignment="1">
      <alignment horizontal="center"/>
    </xf>
    <xf numFmtId="172" fontId="8" fillId="0" borderId="1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1" applyNumberFormat="1" applyFont="1" applyFill="1" applyBorder="1" applyAlignment="1" applyProtection="1">
      <alignment horizontal="center" vertical="center"/>
      <protection hidden="1"/>
    </xf>
    <xf numFmtId="174" fontId="17" fillId="0" borderId="1" xfId="0" applyNumberFormat="1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8" fillId="0" borderId="1" xfId="1" applyNumberFormat="1" applyFont="1" applyFill="1" applyBorder="1" applyAlignment="1" applyProtection="1">
      <alignment vertical="center" wrapText="1"/>
      <protection hidden="1"/>
    </xf>
    <xf numFmtId="167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72" fontId="9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1" applyNumberFormat="1" applyFont="1" applyFill="1" applyBorder="1" applyAlignment="1" applyProtection="1">
      <alignment horizontal="center"/>
      <protection hidden="1"/>
    </xf>
    <xf numFmtId="49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wrapText="1"/>
    </xf>
    <xf numFmtId="168" fontId="12" fillId="0" borderId="1" xfId="0" applyNumberFormat="1" applyFont="1" applyFill="1" applyBorder="1" applyAlignment="1">
      <alignment horizontal="center"/>
    </xf>
    <xf numFmtId="168" fontId="12" fillId="0" borderId="1" xfId="2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2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/>
    <xf numFmtId="49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 applyAlignment="1">
      <alignment wrapText="1"/>
    </xf>
    <xf numFmtId="0" fontId="5" fillId="2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6"/>
  <sheetViews>
    <sheetView tabSelected="1" topLeftCell="A199" workbookViewId="0">
      <selection activeCell="A200" sqref="A200"/>
    </sheetView>
  </sheetViews>
  <sheetFormatPr defaultRowHeight="15"/>
  <cols>
    <col min="1" max="1" width="42" style="1" customWidth="1"/>
    <col min="2" max="2" width="9.42578125" style="1" customWidth="1"/>
    <col min="3" max="3" width="8" style="1" customWidth="1"/>
    <col min="4" max="4" width="7.7109375" style="1" customWidth="1"/>
    <col min="5" max="5" width="12.42578125" style="1" customWidth="1"/>
    <col min="6" max="6" width="11.85546875" style="1" customWidth="1"/>
    <col min="7" max="7" width="12.42578125" style="1" customWidth="1"/>
    <col min="8" max="8" width="15" style="1" customWidth="1"/>
    <col min="9" max="9" width="15.7109375" style="1" customWidth="1"/>
    <col min="10" max="10" width="13.7109375" style="1" customWidth="1"/>
    <col min="11" max="11" width="9.140625" style="1" customWidth="1"/>
    <col min="12" max="16384" width="9.140625" style="1"/>
  </cols>
  <sheetData>
    <row r="1" spans="1:14" ht="15.75">
      <c r="I1" s="11" t="s">
        <v>200</v>
      </c>
      <c r="J1" s="11"/>
    </row>
    <row r="2" spans="1:14" ht="15.75">
      <c r="I2" s="11" t="s">
        <v>168</v>
      </c>
      <c r="J2" s="11"/>
    </row>
    <row r="3" spans="1:14" ht="15.75">
      <c r="I3" s="11" t="s">
        <v>0</v>
      </c>
      <c r="J3" s="11"/>
    </row>
    <row r="4" spans="1:14" ht="15.75">
      <c r="I4" s="11" t="s">
        <v>195</v>
      </c>
      <c r="J4" s="11"/>
    </row>
    <row r="5" spans="1:14" ht="15.75">
      <c r="I5" s="4"/>
      <c r="J5" s="4"/>
    </row>
    <row r="6" spans="1:14" ht="15.75">
      <c r="I6" s="4" t="s">
        <v>201</v>
      </c>
      <c r="J6" s="4"/>
    </row>
    <row r="7" spans="1:14" ht="15.75">
      <c r="I7" s="4" t="s">
        <v>168</v>
      </c>
      <c r="J7" s="4"/>
    </row>
    <row r="8" spans="1:14" ht="15.75">
      <c r="I8" s="4" t="s">
        <v>0</v>
      </c>
      <c r="J8" s="4"/>
    </row>
    <row r="9" spans="1:14" ht="15.75">
      <c r="I9" s="4" t="s">
        <v>181</v>
      </c>
      <c r="J9" s="4"/>
    </row>
    <row r="10" spans="1:14" ht="15.75">
      <c r="J10" s="4"/>
    </row>
    <row r="11" spans="1:14" ht="15.75" customHeight="1">
      <c r="A11" s="177" t="s">
        <v>202</v>
      </c>
      <c r="B11" s="177"/>
      <c r="C11" s="177"/>
      <c r="D11" s="177"/>
      <c r="E11" s="177"/>
      <c r="F11" s="177"/>
      <c r="G11" s="177"/>
      <c r="H11" s="177"/>
      <c r="I11" s="177"/>
      <c r="J11" s="177"/>
    </row>
    <row r="12" spans="1:14">
      <c r="A12" s="177" t="s">
        <v>203</v>
      </c>
      <c r="B12" s="177"/>
      <c r="C12" s="177"/>
      <c r="D12" s="177"/>
      <c r="E12" s="177"/>
      <c r="F12" s="177"/>
      <c r="G12" s="177"/>
      <c r="H12" s="177"/>
      <c r="I12" s="177"/>
      <c r="J12" s="177"/>
    </row>
    <row r="13" spans="1:14">
      <c r="I13" s="35" t="s">
        <v>1</v>
      </c>
      <c r="J13" s="5"/>
    </row>
    <row r="14" spans="1:14" ht="31.5" customHeight="1">
      <c r="A14" s="136" t="s">
        <v>2</v>
      </c>
      <c r="B14" s="136" t="s">
        <v>204</v>
      </c>
      <c r="C14" s="136" t="s">
        <v>64</v>
      </c>
      <c r="D14" s="136" t="s">
        <v>65</v>
      </c>
      <c r="E14" s="136" t="s">
        <v>3</v>
      </c>
      <c r="F14" s="136" t="s">
        <v>16</v>
      </c>
      <c r="G14" s="8" t="s">
        <v>4</v>
      </c>
      <c r="H14" s="143" t="s">
        <v>175</v>
      </c>
      <c r="I14" s="143" t="s">
        <v>176</v>
      </c>
      <c r="J14" s="36"/>
      <c r="K14" s="37"/>
      <c r="L14" s="37"/>
      <c r="M14" s="37"/>
      <c r="N14" s="37"/>
    </row>
    <row r="15" spans="1:14">
      <c r="A15" s="6" t="s">
        <v>5</v>
      </c>
      <c r="B15" s="7" t="s">
        <v>180</v>
      </c>
      <c r="C15" s="7" t="s">
        <v>46</v>
      </c>
      <c r="D15" s="6">
        <v>3</v>
      </c>
      <c r="E15" s="6">
        <v>4</v>
      </c>
      <c r="F15" s="9">
        <v>5</v>
      </c>
      <c r="G15" s="135">
        <v>6</v>
      </c>
      <c r="H15" s="135">
        <v>7</v>
      </c>
      <c r="I15" s="135">
        <v>8</v>
      </c>
      <c r="J15" s="38"/>
      <c r="K15" s="37"/>
      <c r="L15" s="37"/>
      <c r="M15" s="37"/>
      <c r="N15" s="37"/>
    </row>
    <row r="16" spans="1:14">
      <c r="A16" s="144" t="s">
        <v>44</v>
      </c>
      <c r="B16" s="145">
        <v>650</v>
      </c>
      <c r="C16" s="90" t="s">
        <v>47</v>
      </c>
      <c r="D16" s="90" t="s">
        <v>49</v>
      </c>
      <c r="E16" s="15" t="s">
        <v>112</v>
      </c>
      <c r="F16" s="15">
        <v>0</v>
      </c>
      <c r="G16" s="146">
        <f>G17+G23+G31+G37</f>
        <v>41417.1</v>
      </c>
      <c r="H16" s="146">
        <f t="shared" ref="H16:I16" si="0">H17+H23+H31+H37</f>
        <v>0</v>
      </c>
      <c r="I16" s="146">
        <f t="shared" si="0"/>
        <v>41417.1</v>
      </c>
      <c r="J16" s="39"/>
      <c r="K16" s="37"/>
      <c r="L16" s="37"/>
      <c r="M16" s="37"/>
      <c r="N16" s="37"/>
    </row>
    <row r="17" spans="1:14" ht="45">
      <c r="A17" s="147" t="s">
        <v>45</v>
      </c>
      <c r="B17" s="148">
        <v>650</v>
      </c>
      <c r="C17" s="33" t="s">
        <v>47</v>
      </c>
      <c r="D17" s="33" t="s">
        <v>48</v>
      </c>
      <c r="E17" s="148" t="s">
        <v>112</v>
      </c>
      <c r="F17" s="15">
        <v>0</v>
      </c>
      <c r="G17" s="149">
        <f t="shared" ref="G17:I21" si="1">G18</f>
        <v>1940</v>
      </c>
      <c r="H17" s="149">
        <f t="shared" si="1"/>
        <v>0</v>
      </c>
      <c r="I17" s="149">
        <f t="shared" si="1"/>
        <v>1940</v>
      </c>
      <c r="J17" s="40"/>
      <c r="K17" s="37"/>
      <c r="L17" s="37"/>
      <c r="M17" s="37"/>
      <c r="N17" s="37"/>
    </row>
    <row r="18" spans="1:14" ht="72">
      <c r="A18" s="150" t="s">
        <v>12</v>
      </c>
      <c r="B18" s="151">
        <v>650</v>
      </c>
      <c r="C18" s="92" t="s">
        <v>47</v>
      </c>
      <c r="D18" s="92" t="s">
        <v>48</v>
      </c>
      <c r="E18" s="85" t="s">
        <v>55</v>
      </c>
      <c r="F18" s="15">
        <v>0</v>
      </c>
      <c r="G18" s="21">
        <f t="shared" si="1"/>
        <v>1940</v>
      </c>
      <c r="H18" s="21">
        <f t="shared" si="1"/>
        <v>0</v>
      </c>
      <c r="I18" s="21">
        <f t="shared" si="1"/>
        <v>1940</v>
      </c>
      <c r="J18" s="41"/>
      <c r="K18" s="37"/>
      <c r="L18" s="37"/>
      <c r="M18" s="37"/>
      <c r="N18" s="37"/>
    </row>
    <row r="19" spans="1:14" ht="45">
      <c r="A19" s="88" t="s">
        <v>52</v>
      </c>
      <c r="B19" s="148">
        <v>650</v>
      </c>
      <c r="C19" s="33" t="s">
        <v>47</v>
      </c>
      <c r="D19" s="33" t="s">
        <v>48</v>
      </c>
      <c r="E19" s="15" t="s">
        <v>56</v>
      </c>
      <c r="F19" s="15">
        <v>0</v>
      </c>
      <c r="G19" s="20">
        <f t="shared" si="1"/>
        <v>1940</v>
      </c>
      <c r="H19" s="20">
        <f t="shared" si="1"/>
        <v>0</v>
      </c>
      <c r="I19" s="20">
        <f t="shared" si="1"/>
        <v>1940</v>
      </c>
      <c r="J19" s="42"/>
      <c r="K19" s="37"/>
      <c r="L19" s="37"/>
      <c r="M19" s="37"/>
      <c r="N19" s="37"/>
    </row>
    <row r="20" spans="1:14" ht="30">
      <c r="A20" s="105" t="s">
        <v>184</v>
      </c>
      <c r="B20" s="145">
        <v>650</v>
      </c>
      <c r="C20" s="90" t="s">
        <v>47</v>
      </c>
      <c r="D20" s="90" t="s">
        <v>48</v>
      </c>
      <c r="E20" s="116" t="s">
        <v>57</v>
      </c>
      <c r="F20" s="15">
        <v>0</v>
      </c>
      <c r="G20" s="19">
        <f t="shared" si="1"/>
        <v>1940</v>
      </c>
      <c r="H20" s="19">
        <f t="shared" si="1"/>
        <v>0</v>
      </c>
      <c r="I20" s="19">
        <f t="shared" si="1"/>
        <v>1940</v>
      </c>
      <c r="J20" s="43"/>
      <c r="K20" s="37"/>
      <c r="L20" s="37"/>
      <c r="M20" s="37"/>
      <c r="N20" s="37"/>
    </row>
    <row r="21" spans="1:14" ht="90">
      <c r="A21" s="30" t="s">
        <v>18</v>
      </c>
      <c r="B21" s="148">
        <v>650</v>
      </c>
      <c r="C21" s="33" t="s">
        <v>47</v>
      </c>
      <c r="D21" s="33" t="s">
        <v>48</v>
      </c>
      <c r="E21" s="99" t="s">
        <v>57</v>
      </c>
      <c r="F21" s="14" t="s">
        <v>50</v>
      </c>
      <c r="G21" s="20">
        <f>G22</f>
        <v>1940</v>
      </c>
      <c r="H21" s="20">
        <f t="shared" si="1"/>
        <v>0</v>
      </c>
      <c r="I21" s="20">
        <f t="shared" si="1"/>
        <v>1940</v>
      </c>
      <c r="J21" s="42"/>
      <c r="K21" s="37"/>
      <c r="L21" s="37"/>
      <c r="M21" s="37"/>
      <c r="N21" s="37"/>
    </row>
    <row r="22" spans="1:14" ht="30">
      <c r="A22" s="30" t="s">
        <v>29</v>
      </c>
      <c r="B22" s="148">
        <v>650</v>
      </c>
      <c r="C22" s="33" t="s">
        <v>47</v>
      </c>
      <c r="D22" s="33" t="s">
        <v>48</v>
      </c>
      <c r="E22" s="99" t="s">
        <v>57</v>
      </c>
      <c r="F22" s="14" t="s">
        <v>51</v>
      </c>
      <c r="G22" s="20">
        <v>1940</v>
      </c>
      <c r="H22" s="20"/>
      <c r="I22" s="20">
        <v>1940</v>
      </c>
      <c r="J22" s="42"/>
      <c r="K22" s="37"/>
      <c r="L22" s="37"/>
      <c r="M22" s="37"/>
      <c r="N22" s="37"/>
    </row>
    <row r="23" spans="1:14" ht="90">
      <c r="A23" s="152" t="s">
        <v>53</v>
      </c>
      <c r="B23" s="145">
        <v>650</v>
      </c>
      <c r="C23" s="139">
        <v>1</v>
      </c>
      <c r="D23" s="139">
        <v>4</v>
      </c>
      <c r="E23" s="145" t="s">
        <v>112</v>
      </c>
      <c r="F23" s="15">
        <v>0</v>
      </c>
      <c r="G23" s="19">
        <f t="shared" ref="G23:I25" si="2">G24</f>
        <v>24429.5</v>
      </c>
      <c r="H23" s="19">
        <f t="shared" si="2"/>
        <v>0</v>
      </c>
      <c r="I23" s="19">
        <f t="shared" si="2"/>
        <v>24429.5</v>
      </c>
      <c r="J23" s="43"/>
      <c r="K23" s="37"/>
      <c r="L23" s="37"/>
      <c r="M23" s="37"/>
      <c r="N23" s="37"/>
    </row>
    <row r="24" spans="1:14" ht="72">
      <c r="A24" s="150" t="s">
        <v>12</v>
      </c>
      <c r="B24" s="151">
        <v>650</v>
      </c>
      <c r="C24" s="92" t="s">
        <v>47</v>
      </c>
      <c r="D24" s="92" t="s">
        <v>54</v>
      </c>
      <c r="E24" s="85" t="s">
        <v>55</v>
      </c>
      <c r="F24" s="85">
        <v>0</v>
      </c>
      <c r="G24" s="21">
        <f t="shared" si="2"/>
        <v>24429.5</v>
      </c>
      <c r="H24" s="21">
        <f t="shared" si="2"/>
        <v>0</v>
      </c>
      <c r="I24" s="21">
        <f t="shared" si="2"/>
        <v>24429.5</v>
      </c>
      <c r="J24" s="41"/>
      <c r="K24" s="37"/>
      <c r="L24" s="37"/>
      <c r="M24" s="37"/>
      <c r="N24" s="37"/>
    </row>
    <row r="25" spans="1:14" ht="45">
      <c r="A25" s="88" t="s">
        <v>52</v>
      </c>
      <c r="B25" s="148">
        <v>650</v>
      </c>
      <c r="C25" s="33" t="s">
        <v>47</v>
      </c>
      <c r="D25" s="33" t="s">
        <v>54</v>
      </c>
      <c r="E25" s="15" t="s">
        <v>56</v>
      </c>
      <c r="F25" s="15">
        <v>0</v>
      </c>
      <c r="G25" s="20">
        <f t="shared" si="2"/>
        <v>24429.5</v>
      </c>
      <c r="H25" s="20">
        <f t="shared" si="2"/>
        <v>0</v>
      </c>
      <c r="I25" s="20">
        <f t="shared" si="2"/>
        <v>24429.5</v>
      </c>
      <c r="J25" s="42"/>
      <c r="K25" s="37"/>
      <c r="L25" s="37"/>
      <c r="M25" s="37"/>
      <c r="N25" s="37"/>
    </row>
    <row r="26" spans="1:14" ht="30">
      <c r="A26" s="153" t="s">
        <v>41</v>
      </c>
      <c r="B26" s="145">
        <v>650</v>
      </c>
      <c r="C26" s="90" t="s">
        <v>47</v>
      </c>
      <c r="D26" s="90" t="s">
        <v>54</v>
      </c>
      <c r="E26" s="141" t="s">
        <v>58</v>
      </c>
      <c r="F26" s="15">
        <v>0</v>
      </c>
      <c r="G26" s="19">
        <f>G27+G29</f>
        <v>24429.5</v>
      </c>
      <c r="H26" s="19">
        <f>H27+H29</f>
        <v>0</v>
      </c>
      <c r="I26" s="19">
        <f>I27+I29</f>
        <v>24429.5</v>
      </c>
      <c r="J26" s="43"/>
      <c r="K26" s="37"/>
      <c r="L26" s="37"/>
      <c r="M26" s="37"/>
      <c r="N26" s="37"/>
    </row>
    <row r="27" spans="1:14" ht="90">
      <c r="A27" s="28" t="s">
        <v>18</v>
      </c>
      <c r="B27" s="145">
        <v>650</v>
      </c>
      <c r="C27" s="90" t="s">
        <v>47</v>
      </c>
      <c r="D27" s="90" t="s">
        <v>54</v>
      </c>
      <c r="E27" s="141" t="s">
        <v>58</v>
      </c>
      <c r="F27" s="24">
        <v>100</v>
      </c>
      <c r="G27" s="19">
        <f>G28</f>
        <v>24385</v>
      </c>
      <c r="H27" s="19">
        <f>H28</f>
        <v>0</v>
      </c>
      <c r="I27" s="19">
        <f>I28</f>
        <v>24385</v>
      </c>
      <c r="J27" s="43"/>
      <c r="K27" s="37"/>
      <c r="L27" s="37"/>
      <c r="M27" s="37"/>
      <c r="N27" s="37"/>
    </row>
    <row r="28" spans="1:14" ht="30">
      <c r="A28" s="117" t="s">
        <v>29</v>
      </c>
      <c r="B28" s="148">
        <v>650</v>
      </c>
      <c r="C28" s="33" t="s">
        <v>47</v>
      </c>
      <c r="D28" s="33" t="s">
        <v>54</v>
      </c>
      <c r="E28" s="131" t="s">
        <v>58</v>
      </c>
      <c r="F28" s="15">
        <v>120</v>
      </c>
      <c r="G28" s="20">
        <v>24385</v>
      </c>
      <c r="H28" s="20"/>
      <c r="I28" s="20">
        <v>24385</v>
      </c>
      <c r="J28" s="42"/>
      <c r="K28" s="37"/>
      <c r="L28" s="37"/>
      <c r="M28" s="37"/>
      <c r="N28" s="37"/>
    </row>
    <row r="29" spans="1:14" ht="45">
      <c r="A29" s="105" t="s">
        <v>205</v>
      </c>
      <c r="B29" s="145">
        <v>650</v>
      </c>
      <c r="C29" s="90" t="s">
        <v>47</v>
      </c>
      <c r="D29" s="90" t="s">
        <v>54</v>
      </c>
      <c r="E29" s="141" t="s">
        <v>58</v>
      </c>
      <c r="F29" s="24">
        <v>200</v>
      </c>
      <c r="G29" s="16">
        <f>G30</f>
        <v>44.5</v>
      </c>
      <c r="H29" s="16">
        <f>H30</f>
        <v>0</v>
      </c>
      <c r="I29" s="16">
        <f>I30</f>
        <v>44.5</v>
      </c>
      <c r="J29" s="44"/>
      <c r="K29" s="37"/>
      <c r="L29" s="37"/>
      <c r="M29" s="37"/>
      <c r="N29" s="37"/>
    </row>
    <row r="30" spans="1:14" ht="45">
      <c r="A30" s="117" t="s">
        <v>109</v>
      </c>
      <c r="B30" s="148">
        <v>650</v>
      </c>
      <c r="C30" s="33" t="s">
        <v>47</v>
      </c>
      <c r="D30" s="33" t="s">
        <v>54</v>
      </c>
      <c r="E30" s="131" t="s">
        <v>58</v>
      </c>
      <c r="F30" s="15">
        <v>240</v>
      </c>
      <c r="G30" s="16">
        <v>44.5</v>
      </c>
      <c r="H30" s="10"/>
      <c r="I30" s="16">
        <f>G30+H30</f>
        <v>44.5</v>
      </c>
      <c r="J30" s="44"/>
      <c r="K30" s="37"/>
      <c r="L30" s="37"/>
      <c r="M30" s="37"/>
      <c r="N30" s="37"/>
    </row>
    <row r="31" spans="1:14">
      <c r="A31" s="105" t="s">
        <v>59</v>
      </c>
      <c r="B31" s="145">
        <v>650</v>
      </c>
      <c r="C31" s="139">
        <v>1</v>
      </c>
      <c r="D31" s="139">
        <v>11</v>
      </c>
      <c r="E31" s="116" t="s">
        <v>112</v>
      </c>
      <c r="F31" s="24">
        <v>0</v>
      </c>
      <c r="G31" s="16">
        <f t="shared" ref="G31:I35" si="3">G32</f>
        <v>300</v>
      </c>
      <c r="H31" s="16">
        <f t="shared" si="3"/>
        <v>0</v>
      </c>
      <c r="I31" s="16">
        <f t="shared" si="3"/>
        <v>300</v>
      </c>
      <c r="J31" s="44"/>
      <c r="K31" s="37"/>
      <c r="L31" s="37"/>
      <c r="M31" s="37"/>
      <c r="N31" s="37"/>
    </row>
    <row r="32" spans="1:14" ht="86.25">
      <c r="A32" s="83" t="s">
        <v>6</v>
      </c>
      <c r="B32" s="151">
        <v>650</v>
      </c>
      <c r="C32" s="140">
        <v>1</v>
      </c>
      <c r="D32" s="140">
        <v>11</v>
      </c>
      <c r="E32" s="113" t="s">
        <v>73</v>
      </c>
      <c r="F32" s="85">
        <v>0</v>
      </c>
      <c r="G32" s="22">
        <f t="shared" si="3"/>
        <v>300</v>
      </c>
      <c r="H32" s="22">
        <f t="shared" si="3"/>
        <v>0</v>
      </c>
      <c r="I32" s="22">
        <f t="shared" si="3"/>
        <v>300</v>
      </c>
      <c r="J32" s="45"/>
      <c r="K32" s="37"/>
      <c r="L32" s="37"/>
      <c r="M32" s="37"/>
      <c r="N32" s="37"/>
    </row>
    <row r="33" spans="1:14" ht="60">
      <c r="A33" s="88" t="s">
        <v>72</v>
      </c>
      <c r="B33" s="148">
        <v>650</v>
      </c>
      <c r="C33" s="130">
        <v>1</v>
      </c>
      <c r="D33" s="130">
        <v>11</v>
      </c>
      <c r="E33" s="99" t="s">
        <v>114</v>
      </c>
      <c r="F33" s="15">
        <v>0</v>
      </c>
      <c r="G33" s="17">
        <f t="shared" si="3"/>
        <v>300</v>
      </c>
      <c r="H33" s="17">
        <f t="shared" si="3"/>
        <v>0</v>
      </c>
      <c r="I33" s="17">
        <f t="shared" si="3"/>
        <v>300</v>
      </c>
      <c r="J33" s="45"/>
      <c r="K33" s="37"/>
      <c r="L33" s="37"/>
      <c r="M33" s="37"/>
      <c r="N33" s="37"/>
    </row>
    <row r="34" spans="1:14">
      <c r="A34" s="154" t="s">
        <v>162</v>
      </c>
      <c r="B34" s="148">
        <v>650</v>
      </c>
      <c r="C34" s="130">
        <v>1</v>
      </c>
      <c r="D34" s="130">
        <v>11</v>
      </c>
      <c r="E34" s="99" t="s">
        <v>129</v>
      </c>
      <c r="F34" s="24">
        <v>0</v>
      </c>
      <c r="G34" s="17">
        <f t="shared" si="3"/>
        <v>300</v>
      </c>
      <c r="H34" s="17">
        <f t="shared" si="3"/>
        <v>0</v>
      </c>
      <c r="I34" s="17">
        <f t="shared" si="3"/>
        <v>300</v>
      </c>
      <c r="J34" s="45"/>
      <c r="K34" s="37"/>
      <c r="L34" s="37"/>
      <c r="M34" s="37"/>
      <c r="N34" s="37"/>
    </row>
    <row r="35" spans="1:14">
      <c r="A35" s="30" t="s">
        <v>21</v>
      </c>
      <c r="B35" s="148">
        <v>650</v>
      </c>
      <c r="C35" s="130">
        <v>1</v>
      </c>
      <c r="D35" s="130">
        <v>11</v>
      </c>
      <c r="E35" s="99" t="s">
        <v>129</v>
      </c>
      <c r="F35" s="14" t="s">
        <v>24</v>
      </c>
      <c r="G35" s="17">
        <f t="shared" si="3"/>
        <v>300</v>
      </c>
      <c r="H35" s="17">
        <f t="shared" si="3"/>
        <v>0</v>
      </c>
      <c r="I35" s="17">
        <f t="shared" si="3"/>
        <v>300</v>
      </c>
      <c r="J35" s="45"/>
      <c r="K35" s="37"/>
      <c r="L35" s="37"/>
      <c r="M35" s="37"/>
      <c r="N35" s="37"/>
    </row>
    <row r="36" spans="1:14">
      <c r="A36" s="30" t="s">
        <v>60</v>
      </c>
      <c r="B36" s="148">
        <v>650</v>
      </c>
      <c r="C36" s="130">
        <v>1</v>
      </c>
      <c r="D36" s="130">
        <v>11</v>
      </c>
      <c r="E36" s="99" t="s">
        <v>129</v>
      </c>
      <c r="F36" s="14" t="s">
        <v>61</v>
      </c>
      <c r="G36" s="17">
        <v>300</v>
      </c>
      <c r="H36" s="17"/>
      <c r="I36" s="17">
        <v>300</v>
      </c>
      <c r="J36" s="45"/>
      <c r="K36" s="37"/>
      <c r="L36" s="37"/>
      <c r="M36" s="37"/>
      <c r="N36" s="37"/>
    </row>
    <row r="37" spans="1:14">
      <c r="A37" s="105" t="s">
        <v>62</v>
      </c>
      <c r="B37" s="145">
        <v>650</v>
      </c>
      <c r="C37" s="139">
        <v>1</v>
      </c>
      <c r="D37" s="139">
        <v>13</v>
      </c>
      <c r="E37" s="141" t="s">
        <v>113</v>
      </c>
      <c r="F37" s="24">
        <v>0</v>
      </c>
      <c r="G37" s="16">
        <f>G38</f>
        <v>14747.6</v>
      </c>
      <c r="H37" s="16">
        <f>H38</f>
        <v>0</v>
      </c>
      <c r="I37" s="16">
        <f>I38</f>
        <v>14747.6</v>
      </c>
      <c r="J37" s="44"/>
      <c r="K37" s="37"/>
      <c r="L37" s="37"/>
      <c r="M37" s="37"/>
      <c r="N37" s="37"/>
    </row>
    <row r="38" spans="1:14" ht="72">
      <c r="A38" s="150" t="s">
        <v>12</v>
      </c>
      <c r="B38" s="151">
        <v>650</v>
      </c>
      <c r="C38" s="155">
        <v>1</v>
      </c>
      <c r="D38" s="155">
        <v>13</v>
      </c>
      <c r="E38" s="85" t="s">
        <v>55</v>
      </c>
      <c r="F38" s="85">
        <v>0</v>
      </c>
      <c r="G38" s="22">
        <f>G39+G47+G52</f>
        <v>14747.6</v>
      </c>
      <c r="H38" s="22">
        <f>H39+H47+H52</f>
        <v>0</v>
      </c>
      <c r="I38" s="22">
        <f>I39+I47+I52</f>
        <v>14747.6</v>
      </c>
      <c r="J38" s="46"/>
      <c r="K38" s="37"/>
      <c r="L38" s="37"/>
      <c r="M38" s="37"/>
      <c r="N38" s="37"/>
    </row>
    <row r="39" spans="1:14" ht="45">
      <c r="A39" s="88" t="s">
        <v>163</v>
      </c>
      <c r="B39" s="148">
        <v>650</v>
      </c>
      <c r="C39" s="139">
        <v>1</v>
      </c>
      <c r="D39" s="139">
        <v>13</v>
      </c>
      <c r="E39" s="15" t="s">
        <v>56</v>
      </c>
      <c r="F39" s="15">
        <v>0</v>
      </c>
      <c r="G39" s="17">
        <f>G40</f>
        <v>12282.5</v>
      </c>
      <c r="H39" s="17">
        <f>H40</f>
        <v>0</v>
      </c>
      <c r="I39" s="17">
        <f>I40</f>
        <v>12282.5</v>
      </c>
      <c r="J39" s="45"/>
      <c r="K39" s="37"/>
      <c r="L39" s="37"/>
      <c r="M39" s="37"/>
      <c r="N39" s="37"/>
    </row>
    <row r="40" spans="1:14" ht="94.5">
      <c r="A40" s="119" t="s">
        <v>155</v>
      </c>
      <c r="B40" s="148">
        <v>650</v>
      </c>
      <c r="C40" s="139">
        <v>1</v>
      </c>
      <c r="D40" s="139">
        <v>13</v>
      </c>
      <c r="E40" s="141" t="s">
        <v>63</v>
      </c>
      <c r="F40" s="15">
        <v>0</v>
      </c>
      <c r="G40" s="17">
        <f>G41+G44+G46</f>
        <v>12282.5</v>
      </c>
      <c r="H40" s="17">
        <f>H44</f>
        <v>0</v>
      </c>
      <c r="I40" s="17">
        <f>I41+I44+I46</f>
        <v>12282.5</v>
      </c>
      <c r="J40" s="45"/>
      <c r="K40" s="37"/>
      <c r="L40" s="37"/>
      <c r="M40" s="37"/>
      <c r="N40" s="37"/>
    </row>
    <row r="41" spans="1:14" ht="90">
      <c r="A41" s="28" t="s">
        <v>18</v>
      </c>
      <c r="B41" s="145">
        <v>650</v>
      </c>
      <c r="C41" s="139">
        <v>1</v>
      </c>
      <c r="D41" s="139">
        <v>13</v>
      </c>
      <c r="E41" s="141" t="s">
        <v>63</v>
      </c>
      <c r="F41" s="24">
        <v>100</v>
      </c>
      <c r="G41" s="16">
        <f>G42+G43</f>
        <v>9950</v>
      </c>
      <c r="H41" s="16">
        <f>H42+H43</f>
        <v>0</v>
      </c>
      <c r="I41" s="16">
        <f>I42+I43</f>
        <v>9950</v>
      </c>
      <c r="J41" s="44"/>
      <c r="K41" s="37"/>
      <c r="L41" s="37"/>
      <c r="M41" s="37"/>
      <c r="N41" s="37"/>
    </row>
    <row r="42" spans="1:14" ht="30">
      <c r="A42" s="117" t="s">
        <v>19</v>
      </c>
      <c r="B42" s="148">
        <v>650</v>
      </c>
      <c r="C42" s="139">
        <v>1</v>
      </c>
      <c r="D42" s="139">
        <v>13</v>
      </c>
      <c r="E42" s="131" t="s">
        <v>63</v>
      </c>
      <c r="F42" s="15">
        <v>110</v>
      </c>
      <c r="G42" s="17">
        <v>9650</v>
      </c>
      <c r="H42" s="17"/>
      <c r="I42" s="17">
        <v>9650</v>
      </c>
      <c r="J42" s="45"/>
      <c r="K42" s="37"/>
      <c r="L42" s="37"/>
      <c r="M42" s="37"/>
      <c r="N42" s="37"/>
    </row>
    <row r="43" spans="1:14" ht="30">
      <c r="A43" s="117" t="s">
        <v>29</v>
      </c>
      <c r="B43" s="148">
        <v>650</v>
      </c>
      <c r="C43" s="139">
        <v>1</v>
      </c>
      <c r="D43" s="139">
        <v>13</v>
      </c>
      <c r="E43" s="131" t="s">
        <v>63</v>
      </c>
      <c r="F43" s="15">
        <v>120</v>
      </c>
      <c r="G43" s="17">
        <v>300</v>
      </c>
      <c r="H43" s="17"/>
      <c r="I43" s="17">
        <v>300</v>
      </c>
      <c r="J43" s="45"/>
      <c r="K43" s="37"/>
      <c r="L43" s="37"/>
      <c r="M43" s="37"/>
      <c r="N43" s="37"/>
    </row>
    <row r="44" spans="1:14" ht="45">
      <c r="A44" s="105" t="s">
        <v>205</v>
      </c>
      <c r="B44" s="145">
        <v>650</v>
      </c>
      <c r="C44" s="139">
        <v>1</v>
      </c>
      <c r="D44" s="139">
        <v>13</v>
      </c>
      <c r="E44" s="141" t="s">
        <v>63</v>
      </c>
      <c r="F44" s="24">
        <v>200</v>
      </c>
      <c r="G44" s="16">
        <f>G45</f>
        <v>2318.5</v>
      </c>
      <c r="H44" s="16">
        <f>H45</f>
        <v>0</v>
      </c>
      <c r="I44" s="16">
        <f>I45</f>
        <v>2318.5</v>
      </c>
      <c r="J44" s="44"/>
      <c r="K44" s="37"/>
      <c r="L44" s="37"/>
      <c r="M44" s="37"/>
      <c r="N44" s="37"/>
    </row>
    <row r="45" spans="1:14" ht="45">
      <c r="A45" s="117" t="s">
        <v>109</v>
      </c>
      <c r="B45" s="148">
        <v>650</v>
      </c>
      <c r="C45" s="139">
        <v>1</v>
      </c>
      <c r="D45" s="139">
        <v>13</v>
      </c>
      <c r="E45" s="131" t="s">
        <v>63</v>
      </c>
      <c r="F45" s="15">
        <v>240</v>
      </c>
      <c r="G45" s="17">
        <v>2318.5</v>
      </c>
      <c r="H45" s="17"/>
      <c r="I45" s="17">
        <f>G45+H45</f>
        <v>2318.5</v>
      </c>
      <c r="J45" s="45"/>
      <c r="K45" s="37"/>
      <c r="L45" s="37"/>
      <c r="M45" s="37"/>
      <c r="N45" s="37"/>
    </row>
    <row r="46" spans="1:14">
      <c r="A46" s="30" t="s">
        <v>22</v>
      </c>
      <c r="B46" s="148">
        <v>650</v>
      </c>
      <c r="C46" s="139">
        <v>1</v>
      </c>
      <c r="D46" s="139">
        <v>13</v>
      </c>
      <c r="E46" s="131" t="s">
        <v>63</v>
      </c>
      <c r="F46" s="15">
        <v>850</v>
      </c>
      <c r="G46" s="17">
        <v>14</v>
      </c>
      <c r="H46" s="17"/>
      <c r="I46" s="17">
        <v>14</v>
      </c>
      <c r="J46" s="45"/>
      <c r="K46" s="37"/>
      <c r="L46" s="37"/>
      <c r="M46" s="37"/>
      <c r="N46" s="37"/>
    </row>
    <row r="47" spans="1:14" ht="30">
      <c r="A47" s="125" t="s">
        <v>185</v>
      </c>
      <c r="B47" s="148">
        <v>650</v>
      </c>
      <c r="C47" s="139">
        <v>1</v>
      </c>
      <c r="D47" s="139">
        <v>13</v>
      </c>
      <c r="E47" s="141" t="s">
        <v>173</v>
      </c>
      <c r="F47" s="15">
        <v>0</v>
      </c>
      <c r="G47" s="20">
        <f>G48+G50</f>
        <v>1519.2</v>
      </c>
      <c r="H47" s="20">
        <f>H48+H50</f>
        <v>0</v>
      </c>
      <c r="I47" s="20">
        <f>I48+I50</f>
        <v>1519.2</v>
      </c>
      <c r="J47" s="42"/>
      <c r="K47" s="37"/>
      <c r="L47" s="37"/>
      <c r="M47" s="37"/>
      <c r="N47" s="37"/>
    </row>
    <row r="48" spans="1:14" ht="90">
      <c r="A48" s="28" t="s">
        <v>18</v>
      </c>
      <c r="B48" s="145">
        <v>650</v>
      </c>
      <c r="C48" s="139">
        <v>1</v>
      </c>
      <c r="D48" s="139">
        <v>13</v>
      </c>
      <c r="E48" s="141" t="s">
        <v>173</v>
      </c>
      <c r="F48" s="124">
        <v>100</v>
      </c>
      <c r="G48" s="19">
        <f>G49</f>
        <v>1313.5</v>
      </c>
      <c r="H48" s="19">
        <f>H49</f>
        <v>0</v>
      </c>
      <c r="I48" s="19">
        <f>I49</f>
        <v>1313.5</v>
      </c>
      <c r="J48" s="43"/>
      <c r="K48" s="37"/>
      <c r="L48" s="37"/>
      <c r="M48" s="37"/>
      <c r="N48" s="37"/>
    </row>
    <row r="49" spans="1:14" ht="30">
      <c r="A49" s="117" t="s">
        <v>29</v>
      </c>
      <c r="B49" s="148">
        <v>650</v>
      </c>
      <c r="C49" s="139">
        <v>1</v>
      </c>
      <c r="D49" s="139">
        <v>13</v>
      </c>
      <c r="E49" s="141" t="s">
        <v>173</v>
      </c>
      <c r="F49" s="101">
        <v>120</v>
      </c>
      <c r="G49" s="20">
        <v>1313.5</v>
      </c>
      <c r="H49" s="20"/>
      <c r="I49" s="20">
        <f>G49+H49</f>
        <v>1313.5</v>
      </c>
      <c r="J49" s="42"/>
      <c r="K49" s="37"/>
      <c r="L49" s="37"/>
      <c r="M49" s="37"/>
      <c r="N49" s="37"/>
    </row>
    <row r="50" spans="1:14">
      <c r="A50" s="30" t="s">
        <v>21</v>
      </c>
      <c r="B50" s="148">
        <v>650</v>
      </c>
      <c r="C50" s="139">
        <v>1</v>
      </c>
      <c r="D50" s="139">
        <v>13</v>
      </c>
      <c r="E50" s="141" t="s">
        <v>173</v>
      </c>
      <c r="F50" s="25">
        <v>800</v>
      </c>
      <c r="G50" s="19">
        <f>G51</f>
        <v>205.7</v>
      </c>
      <c r="H50" s="19">
        <f>H51</f>
        <v>0</v>
      </c>
      <c r="I50" s="19">
        <f>I51</f>
        <v>205.7</v>
      </c>
      <c r="J50" s="43"/>
      <c r="K50" s="37"/>
      <c r="L50" s="37"/>
      <c r="M50" s="37"/>
      <c r="N50" s="37"/>
    </row>
    <row r="51" spans="1:14">
      <c r="A51" s="30" t="s">
        <v>22</v>
      </c>
      <c r="B51" s="148">
        <v>650</v>
      </c>
      <c r="C51" s="139">
        <v>1</v>
      </c>
      <c r="D51" s="139">
        <v>13</v>
      </c>
      <c r="E51" s="141" t="s">
        <v>173</v>
      </c>
      <c r="F51" s="14">
        <v>850</v>
      </c>
      <c r="G51" s="20">
        <v>205.7</v>
      </c>
      <c r="H51" s="20"/>
      <c r="I51" s="20">
        <f>G51+H51</f>
        <v>205.7</v>
      </c>
      <c r="J51" s="42"/>
      <c r="K51" s="37"/>
      <c r="L51" s="37"/>
      <c r="M51" s="37"/>
      <c r="N51" s="37"/>
    </row>
    <row r="52" spans="1:14" ht="60">
      <c r="A52" s="125" t="s">
        <v>66</v>
      </c>
      <c r="B52" s="148">
        <v>650</v>
      </c>
      <c r="C52" s="139">
        <v>1</v>
      </c>
      <c r="D52" s="139">
        <v>13</v>
      </c>
      <c r="E52" s="141" t="s">
        <v>130</v>
      </c>
      <c r="F52" s="15">
        <v>0</v>
      </c>
      <c r="G52" s="20">
        <f t="shared" ref="G52:I53" si="4">G53</f>
        <v>945.9</v>
      </c>
      <c r="H52" s="20">
        <f t="shared" si="4"/>
        <v>0</v>
      </c>
      <c r="I52" s="20">
        <f t="shared" si="4"/>
        <v>945.9</v>
      </c>
      <c r="J52" s="42"/>
      <c r="K52" s="37"/>
      <c r="L52" s="37"/>
      <c r="M52" s="37"/>
      <c r="N52" s="37"/>
    </row>
    <row r="53" spans="1:14" ht="45">
      <c r="A53" s="105" t="s">
        <v>206</v>
      </c>
      <c r="B53" s="145">
        <v>650</v>
      </c>
      <c r="C53" s="139">
        <v>1</v>
      </c>
      <c r="D53" s="139">
        <v>13</v>
      </c>
      <c r="E53" s="141" t="s">
        <v>130</v>
      </c>
      <c r="F53" s="24">
        <v>200</v>
      </c>
      <c r="G53" s="20">
        <f t="shared" si="4"/>
        <v>945.9</v>
      </c>
      <c r="H53" s="20">
        <f t="shared" si="4"/>
        <v>0</v>
      </c>
      <c r="I53" s="20">
        <f t="shared" si="4"/>
        <v>945.9</v>
      </c>
      <c r="J53" s="42"/>
      <c r="K53" s="37"/>
      <c r="L53" s="37"/>
      <c r="M53" s="37"/>
      <c r="N53" s="37"/>
    </row>
    <row r="54" spans="1:14" ht="45">
      <c r="A54" s="117" t="s">
        <v>109</v>
      </c>
      <c r="B54" s="148">
        <v>650</v>
      </c>
      <c r="C54" s="139">
        <v>1</v>
      </c>
      <c r="D54" s="139">
        <v>13</v>
      </c>
      <c r="E54" s="141" t="s">
        <v>130</v>
      </c>
      <c r="F54" s="15">
        <v>240</v>
      </c>
      <c r="G54" s="20">
        <v>945.9</v>
      </c>
      <c r="H54" s="20"/>
      <c r="I54" s="20">
        <f>G54+H54</f>
        <v>945.9</v>
      </c>
      <c r="J54" s="42"/>
      <c r="K54" s="37"/>
      <c r="L54" s="37"/>
      <c r="M54" s="37"/>
      <c r="N54" s="37"/>
    </row>
    <row r="55" spans="1:14" ht="30">
      <c r="A55" s="89" t="s">
        <v>69</v>
      </c>
      <c r="B55" s="145">
        <v>650</v>
      </c>
      <c r="C55" s="139">
        <v>3</v>
      </c>
      <c r="D55" s="90" t="s">
        <v>49</v>
      </c>
      <c r="E55" s="15" t="s">
        <v>112</v>
      </c>
      <c r="F55" s="15">
        <v>0</v>
      </c>
      <c r="G55" s="20">
        <f>G56</f>
        <v>900</v>
      </c>
      <c r="H55" s="20">
        <f>H56</f>
        <v>0</v>
      </c>
      <c r="I55" s="20">
        <f>I56</f>
        <v>900</v>
      </c>
      <c r="J55" s="42"/>
      <c r="K55" s="37"/>
      <c r="L55" s="37"/>
      <c r="M55" s="37"/>
      <c r="N55" s="37"/>
    </row>
    <row r="56" spans="1:14" ht="86.25">
      <c r="A56" s="83" t="s">
        <v>6</v>
      </c>
      <c r="B56" s="151">
        <v>650</v>
      </c>
      <c r="C56" s="84" t="s">
        <v>67</v>
      </c>
      <c r="D56" s="84" t="s">
        <v>68</v>
      </c>
      <c r="E56" s="85" t="s">
        <v>73</v>
      </c>
      <c r="F56" s="85">
        <v>0</v>
      </c>
      <c r="G56" s="156">
        <f>G57+G61</f>
        <v>900</v>
      </c>
      <c r="H56" s="156">
        <f>H57+H61</f>
        <v>0</v>
      </c>
      <c r="I56" s="156">
        <f>I57+I61</f>
        <v>900</v>
      </c>
      <c r="J56" s="47"/>
      <c r="K56" s="37"/>
      <c r="L56" s="37"/>
      <c r="M56" s="37"/>
      <c r="N56" s="37"/>
    </row>
    <row r="57" spans="1:14" ht="60">
      <c r="A57" s="88" t="s">
        <v>194</v>
      </c>
      <c r="B57" s="148">
        <v>650</v>
      </c>
      <c r="C57" s="98" t="s">
        <v>67</v>
      </c>
      <c r="D57" s="98" t="s">
        <v>68</v>
      </c>
      <c r="E57" s="15" t="s">
        <v>114</v>
      </c>
      <c r="F57" s="15">
        <v>0</v>
      </c>
      <c r="G57" s="20">
        <f t="shared" ref="G57:I59" si="5">G58</f>
        <v>260</v>
      </c>
      <c r="H57" s="20">
        <f t="shared" si="5"/>
        <v>0</v>
      </c>
      <c r="I57" s="20">
        <f t="shared" si="5"/>
        <v>260</v>
      </c>
      <c r="J57" s="42"/>
      <c r="K57" s="37"/>
      <c r="L57" s="37"/>
      <c r="M57" s="37"/>
      <c r="N57" s="37"/>
    </row>
    <row r="58" spans="1:14" ht="75">
      <c r="A58" s="102" t="s">
        <v>183</v>
      </c>
      <c r="B58" s="148">
        <v>650</v>
      </c>
      <c r="C58" s="32" t="s">
        <v>67</v>
      </c>
      <c r="D58" s="32" t="s">
        <v>68</v>
      </c>
      <c r="E58" s="15" t="s">
        <v>152</v>
      </c>
      <c r="F58" s="15">
        <v>0</v>
      </c>
      <c r="G58" s="149">
        <f t="shared" si="5"/>
        <v>260</v>
      </c>
      <c r="H58" s="149">
        <f t="shared" si="5"/>
        <v>0</v>
      </c>
      <c r="I58" s="149">
        <f t="shared" si="5"/>
        <v>260</v>
      </c>
      <c r="J58" s="40"/>
      <c r="K58" s="37"/>
      <c r="L58" s="37"/>
      <c r="M58" s="37"/>
      <c r="N58" s="37"/>
    </row>
    <row r="59" spans="1:14" ht="37.5" customHeight="1">
      <c r="A59" s="88" t="s">
        <v>205</v>
      </c>
      <c r="B59" s="148">
        <v>650</v>
      </c>
      <c r="C59" s="32" t="s">
        <v>67</v>
      </c>
      <c r="D59" s="32" t="s">
        <v>68</v>
      </c>
      <c r="E59" s="15" t="s">
        <v>152</v>
      </c>
      <c r="F59" s="101">
        <v>200</v>
      </c>
      <c r="G59" s="20">
        <f t="shared" si="5"/>
        <v>260</v>
      </c>
      <c r="H59" s="20">
        <f t="shared" si="5"/>
        <v>0</v>
      </c>
      <c r="I59" s="20">
        <f t="shared" si="5"/>
        <v>260</v>
      </c>
      <c r="J59" s="42"/>
      <c r="K59" s="37"/>
      <c r="L59" s="37"/>
      <c r="M59" s="37"/>
      <c r="N59" s="37"/>
    </row>
    <row r="60" spans="1:14" ht="45">
      <c r="A60" s="117" t="s">
        <v>109</v>
      </c>
      <c r="B60" s="148">
        <v>650</v>
      </c>
      <c r="C60" s="32" t="s">
        <v>67</v>
      </c>
      <c r="D60" s="32" t="s">
        <v>68</v>
      </c>
      <c r="E60" s="15" t="s">
        <v>152</v>
      </c>
      <c r="F60" s="101">
        <v>240</v>
      </c>
      <c r="G60" s="20">
        <v>260</v>
      </c>
      <c r="H60" s="20"/>
      <c r="I60" s="20">
        <v>260</v>
      </c>
      <c r="J60" s="42"/>
      <c r="K60" s="37"/>
      <c r="L60" s="37"/>
      <c r="M60" s="37"/>
      <c r="N60" s="37"/>
    </row>
    <row r="61" spans="1:14" ht="30">
      <c r="A61" s="88" t="s">
        <v>149</v>
      </c>
      <c r="B61" s="148">
        <v>650</v>
      </c>
      <c r="C61" s="32" t="s">
        <v>67</v>
      </c>
      <c r="D61" s="32" t="s">
        <v>68</v>
      </c>
      <c r="E61" s="15" t="s">
        <v>115</v>
      </c>
      <c r="F61" s="15">
        <v>0</v>
      </c>
      <c r="G61" s="20">
        <f t="shared" ref="G61:I63" si="6">G62</f>
        <v>640</v>
      </c>
      <c r="H61" s="20">
        <f t="shared" si="6"/>
        <v>0</v>
      </c>
      <c r="I61" s="20">
        <f t="shared" si="6"/>
        <v>640</v>
      </c>
      <c r="J61" s="42"/>
      <c r="K61" s="37"/>
      <c r="L61" s="37"/>
      <c r="M61" s="37"/>
      <c r="N61" s="37"/>
    </row>
    <row r="62" spans="1:14" ht="30">
      <c r="A62" s="102" t="s">
        <v>150</v>
      </c>
      <c r="B62" s="148">
        <v>650</v>
      </c>
      <c r="C62" s="32" t="s">
        <v>67</v>
      </c>
      <c r="D62" s="32" t="s">
        <v>68</v>
      </c>
      <c r="E62" s="15" t="s">
        <v>151</v>
      </c>
      <c r="F62" s="15">
        <v>0</v>
      </c>
      <c r="G62" s="20">
        <f t="shared" si="6"/>
        <v>640</v>
      </c>
      <c r="H62" s="20">
        <f t="shared" si="6"/>
        <v>0</v>
      </c>
      <c r="I62" s="20">
        <f t="shared" si="6"/>
        <v>640</v>
      </c>
      <c r="J62" s="42"/>
      <c r="K62" s="37"/>
      <c r="L62" s="37"/>
      <c r="M62" s="37"/>
      <c r="N62" s="37"/>
    </row>
    <row r="63" spans="1:14" ht="30">
      <c r="A63" s="88" t="s">
        <v>207</v>
      </c>
      <c r="B63" s="148">
        <v>650</v>
      </c>
      <c r="C63" s="32" t="s">
        <v>67</v>
      </c>
      <c r="D63" s="32" t="s">
        <v>68</v>
      </c>
      <c r="E63" s="15" t="s">
        <v>151</v>
      </c>
      <c r="F63" s="101">
        <v>200</v>
      </c>
      <c r="G63" s="20">
        <f t="shared" si="6"/>
        <v>640</v>
      </c>
      <c r="H63" s="20">
        <f t="shared" si="6"/>
        <v>0</v>
      </c>
      <c r="I63" s="20">
        <f t="shared" si="6"/>
        <v>640</v>
      </c>
      <c r="J63" s="42"/>
      <c r="K63" s="37"/>
      <c r="L63" s="37"/>
      <c r="M63" s="37"/>
      <c r="N63" s="37"/>
    </row>
    <row r="64" spans="1:14" ht="45">
      <c r="A64" s="117" t="s">
        <v>109</v>
      </c>
      <c r="B64" s="148">
        <v>650</v>
      </c>
      <c r="C64" s="32" t="s">
        <v>67</v>
      </c>
      <c r="D64" s="32" t="s">
        <v>68</v>
      </c>
      <c r="E64" s="15" t="s">
        <v>151</v>
      </c>
      <c r="F64" s="101">
        <v>240</v>
      </c>
      <c r="G64" s="20">
        <v>640</v>
      </c>
      <c r="H64" s="20"/>
      <c r="I64" s="20">
        <f>G64+H64</f>
        <v>640</v>
      </c>
      <c r="J64" s="42"/>
      <c r="K64" s="37"/>
      <c r="L64" s="37"/>
      <c r="M64" s="37"/>
      <c r="N64" s="37"/>
    </row>
    <row r="65" spans="1:14">
      <c r="A65" s="157" t="s">
        <v>70</v>
      </c>
      <c r="B65" s="158">
        <v>650</v>
      </c>
      <c r="C65" s="96" t="s">
        <v>54</v>
      </c>
      <c r="D65" s="96" t="s">
        <v>49</v>
      </c>
      <c r="E65" s="159" t="s">
        <v>112</v>
      </c>
      <c r="F65" s="85">
        <v>0</v>
      </c>
      <c r="G65" s="160">
        <f>G66+G75+G81+G89</f>
        <v>15604.599999999999</v>
      </c>
      <c r="H65" s="160">
        <f>H66+H75+H81+H89</f>
        <v>-371.80000000000018</v>
      </c>
      <c r="I65" s="160">
        <f>I66+I75+I81+I89</f>
        <v>15232.8</v>
      </c>
      <c r="J65" s="48"/>
      <c r="K65" s="37"/>
      <c r="L65" s="37"/>
      <c r="M65" s="37"/>
      <c r="N65" s="37"/>
    </row>
    <row r="66" spans="1:14">
      <c r="A66" s="31" t="s">
        <v>71</v>
      </c>
      <c r="B66" s="148">
        <v>650</v>
      </c>
      <c r="C66" s="32" t="s">
        <v>54</v>
      </c>
      <c r="D66" s="32" t="s">
        <v>47</v>
      </c>
      <c r="E66" s="131" t="s">
        <v>112</v>
      </c>
      <c r="F66" s="15">
        <v>0</v>
      </c>
      <c r="G66" s="161">
        <f t="shared" ref="G66:I67" si="7">G67</f>
        <v>5400</v>
      </c>
      <c r="H66" s="161">
        <f t="shared" si="7"/>
        <v>-371.8</v>
      </c>
      <c r="I66" s="161">
        <f t="shared" si="7"/>
        <v>5028.2</v>
      </c>
      <c r="J66" s="49"/>
      <c r="K66" s="37"/>
      <c r="L66" s="37"/>
      <c r="M66" s="37"/>
      <c r="N66" s="37"/>
    </row>
    <row r="67" spans="1:14" ht="57">
      <c r="A67" s="103" t="s">
        <v>7</v>
      </c>
      <c r="B67" s="151">
        <v>650</v>
      </c>
      <c r="C67" s="96" t="s">
        <v>54</v>
      </c>
      <c r="D67" s="96" t="s">
        <v>47</v>
      </c>
      <c r="E67" s="162" t="s">
        <v>123</v>
      </c>
      <c r="F67" s="85">
        <v>0</v>
      </c>
      <c r="G67" s="21">
        <f t="shared" si="7"/>
        <v>5400</v>
      </c>
      <c r="H67" s="21">
        <f t="shared" si="7"/>
        <v>-371.8</v>
      </c>
      <c r="I67" s="21">
        <f t="shared" si="7"/>
        <v>5028.2</v>
      </c>
      <c r="J67" s="41"/>
      <c r="K67" s="37"/>
      <c r="L67" s="37"/>
      <c r="M67" s="37"/>
      <c r="N67" s="37"/>
    </row>
    <row r="68" spans="1:14" ht="30">
      <c r="A68" s="31" t="s">
        <v>165</v>
      </c>
      <c r="B68" s="148">
        <v>650</v>
      </c>
      <c r="C68" s="32" t="s">
        <v>54</v>
      </c>
      <c r="D68" s="32" t="s">
        <v>47</v>
      </c>
      <c r="E68" s="163" t="s">
        <v>116</v>
      </c>
      <c r="F68" s="15">
        <v>0</v>
      </c>
      <c r="G68" s="20">
        <f>G69+G72</f>
        <v>5400</v>
      </c>
      <c r="H68" s="20">
        <f>H69+H72</f>
        <v>-371.8</v>
      </c>
      <c r="I68" s="20">
        <f>I69+I72</f>
        <v>5028.2</v>
      </c>
      <c r="J68" s="42"/>
      <c r="K68" s="37"/>
      <c r="L68" s="37"/>
      <c r="M68" s="37"/>
      <c r="N68" s="37"/>
    </row>
    <row r="69" spans="1:14" ht="30">
      <c r="A69" s="31" t="s">
        <v>170</v>
      </c>
      <c r="B69" s="148">
        <v>650</v>
      </c>
      <c r="C69" s="32" t="s">
        <v>54</v>
      </c>
      <c r="D69" s="32" t="s">
        <v>47</v>
      </c>
      <c r="E69" s="163" t="s">
        <v>171</v>
      </c>
      <c r="F69" s="15">
        <v>0</v>
      </c>
      <c r="G69" s="20">
        <f t="shared" ref="G69:I70" si="8">G70</f>
        <v>4800</v>
      </c>
      <c r="H69" s="20">
        <f t="shared" si="8"/>
        <v>-371.8</v>
      </c>
      <c r="I69" s="20">
        <f t="shared" si="8"/>
        <v>4428.2</v>
      </c>
      <c r="J69" s="42"/>
      <c r="K69" s="37"/>
      <c r="L69" s="37"/>
      <c r="M69" s="37"/>
      <c r="N69" s="37"/>
    </row>
    <row r="70" spans="1:14" ht="90">
      <c r="A70" s="28" t="s">
        <v>18</v>
      </c>
      <c r="B70" s="145">
        <v>650</v>
      </c>
      <c r="C70" s="32" t="s">
        <v>54</v>
      </c>
      <c r="D70" s="32" t="s">
        <v>47</v>
      </c>
      <c r="E70" s="163" t="s">
        <v>171</v>
      </c>
      <c r="F70" s="164">
        <v>100</v>
      </c>
      <c r="G70" s="20">
        <f t="shared" si="8"/>
        <v>4800</v>
      </c>
      <c r="H70" s="20">
        <f t="shared" si="8"/>
        <v>-371.8</v>
      </c>
      <c r="I70" s="20">
        <f t="shared" si="8"/>
        <v>4428.2</v>
      </c>
      <c r="J70" s="42"/>
      <c r="K70" s="37"/>
      <c r="L70" s="37"/>
      <c r="M70" s="37"/>
      <c r="N70" s="37"/>
    </row>
    <row r="71" spans="1:14" ht="30">
      <c r="A71" s="117" t="s">
        <v>19</v>
      </c>
      <c r="B71" s="148">
        <v>650</v>
      </c>
      <c r="C71" s="32" t="s">
        <v>54</v>
      </c>
      <c r="D71" s="32" t="s">
        <v>47</v>
      </c>
      <c r="E71" s="163" t="s">
        <v>171</v>
      </c>
      <c r="F71" s="101">
        <v>110</v>
      </c>
      <c r="G71" s="20">
        <v>4800</v>
      </c>
      <c r="H71" s="20">
        <v>-371.8</v>
      </c>
      <c r="I71" s="20">
        <f>G71+H71</f>
        <v>4428.2</v>
      </c>
      <c r="J71" s="42"/>
      <c r="K71" s="37"/>
      <c r="L71" s="37"/>
      <c r="M71" s="37"/>
      <c r="N71" s="37"/>
    </row>
    <row r="72" spans="1:14" ht="30">
      <c r="A72" s="31" t="s">
        <v>164</v>
      </c>
      <c r="B72" s="148">
        <v>650</v>
      </c>
      <c r="C72" s="32" t="s">
        <v>54</v>
      </c>
      <c r="D72" s="32" t="s">
        <v>47</v>
      </c>
      <c r="E72" s="99" t="s">
        <v>172</v>
      </c>
      <c r="F72" s="15">
        <v>0</v>
      </c>
      <c r="G72" s="20">
        <f t="shared" ref="G72:I73" si="9">G73</f>
        <v>600</v>
      </c>
      <c r="H72" s="20">
        <f t="shared" si="9"/>
        <v>0</v>
      </c>
      <c r="I72" s="20">
        <f t="shared" si="9"/>
        <v>600</v>
      </c>
      <c r="J72" s="42"/>
      <c r="K72" s="37"/>
      <c r="L72" s="37"/>
      <c r="M72" s="37"/>
      <c r="N72" s="37"/>
    </row>
    <row r="73" spans="1:14" ht="90">
      <c r="A73" s="28" t="s">
        <v>18</v>
      </c>
      <c r="B73" s="145">
        <v>650</v>
      </c>
      <c r="C73" s="32" t="s">
        <v>54</v>
      </c>
      <c r="D73" s="32" t="s">
        <v>47</v>
      </c>
      <c r="E73" s="99" t="s">
        <v>172</v>
      </c>
      <c r="F73" s="164">
        <v>100</v>
      </c>
      <c r="G73" s="17">
        <f t="shared" si="9"/>
        <v>600</v>
      </c>
      <c r="H73" s="17">
        <f t="shared" si="9"/>
        <v>0</v>
      </c>
      <c r="I73" s="17">
        <f t="shared" si="9"/>
        <v>600</v>
      </c>
      <c r="J73" s="45"/>
      <c r="K73" s="37"/>
      <c r="L73" s="37"/>
      <c r="M73" s="37"/>
      <c r="N73" s="37"/>
    </row>
    <row r="74" spans="1:14" ht="30">
      <c r="A74" s="117" t="s">
        <v>19</v>
      </c>
      <c r="B74" s="148">
        <v>650</v>
      </c>
      <c r="C74" s="32" t="s">
        <v>54</v>
      </c>
      <c r="D74" s="32" t="s">
        <v>47</v>
      </c>
      <c r="E74" s="99" t="s">
        <v>172</v>
      </c>
      <c r="F74" s="101">
        <v>110</v>
      </c>
      <c r="G74" s="20">
        <v>600</v>
      </c>
      <c r="H74" s="20"/>
      <c r="I74" s="20">
        <v>600</v>
      </c>
      <c r="J74" s="42"/>
      <c r="K74" s="37"/>
      <c r="L74" s="37"/>
      <c r="M74" s="37"/>
      <c r="N74" s="37"/>
    </row>
    <row r="75" spans="1:14">
      <c r="A75" s="105" t="s">
        <v>74</v>
      </c>
      <c r="B75" s="145">
        <v>650</v>
      </c>
      <c r="C75" s="123" t="s">
        <v>54</v>
      </c>
      <c r="D75" s="123" t="s">
        <v>75</v>
      </c>
      <c r="E75" s="131" t="s">
        <v>112</v>
      </c>
      <c r="F75" s="15">
        <v>0</v>
      </c>
      <c r="G75" s="165">
        <f t="shared" ref="G75:I79" si="10">G76</f>
        <v>3000</v>
      </c>
      <c r="H75" s="165">
        <f t="shared" si="10"/>
        <v>-2283.1999999999998</v>
      </c>
      <c r="I75" s="165">
        <f t="shared" si="10"/>
        <v>716.80000000000018</v>
      </c>
      <c r="J75" s="50"/>
      <c r="K75" s="37"/>
      <c r="L75" s="37"/>
      <c r="M75" s="37"/>
      <c r="N75" s="37"/>
    </row>
    <row r="76" spans="1:14" ht="42.75">
      <c r="A76" s="115" t="s">
        <v>8</v>
      </c>
      <c r="B76" s="151">
        <v>650</v>
      </c>
      <c r="C76" s="166" t="s">
        <v>54</v>
      </c>
      <c r="D76" s="166" t="s">
        <v>75</v>
      </c>
      <c r="E76" s="85" t="s">
        <v>76</v>
      </c>
      <c r="F76" s="85">
        <v>0</v>
      </c>
      <c r="G76" s="21">
        <f t="shared" si="10"/>
        <v>3000</v>
      </c>
      <c r="H76" s="21">
        <f t="shared" si="10"/>
        <v>-2283.1999999999998</v>
      </c>
      <c r="I76" s="21">
        <f t="shared" si="10"/>
        <v>716.80000000000018</v>
      </c>
      <c r="J76" s="41"/>
      <c r="K76" s="37"/>
      <c r="L76" s="37"/>
      <c r="M76" s="37"/>
      <c r="N76" s="37"/>
    </row>
    <row r="77" spans="1:14" ht="30">
      <c r="A77" s="29" t="s">
        <v>132</v>
      </c>
      <c r="B77" s="148">
        <v>650</v>
      </c>
      <c r="C77" s="123" t="s">
        <v>54</v>
      </c>
      <c r="D77" s="123" t="s">
        <v>75</v>
      </c>
      <c r="E77" s="15" t="s">
        <v>77</v>
      </c>
      <c r="F77" s="15">
        <v>0</v>
      </c>
      <c r="G77" s="20">
        <f t="shared" si="10"/>
        <v>3000</v>
      </c>
      <c r="H77" s="20">
        <f t="shared" si="10"/>
        <v>-2283.1999999999998</v>
      </c>
      <c r="I77" s="20">
        <f t="shared" si="10"/>
        <v>716.80000000000018</v>
      </c>
      <c r="J77" s="42"/>
      <c r="K77" s="37"/>
      <c r="L77" s="37"/>
      <c r="M77" s="37"/>
      <c r="N77" s="37"/>
    </row>
    <row r="78" spans="1:14" ht="75">
      <c r="A78" s="102" t="s">
        <v>26</v>
      </c>
      <c r="B78" s="148">
        <v>650</v>
      </c>
      <c r="C78" s="123" t="s">
        <v>54</v>
      </c>
      <c r="D78" s="123" t="s">
        <v>75</v>
      </c>
      <c r="E78" s="131" t="s">
        <v>78</v>
      </c>
      <c r="F78" s="15">
        <v>0</v>
      </c>
      <c r="G78" s="20">
        <f t="shared" si="10"/>
        <v>3000</v>
      </c>
      <c r="H78" s="20">
        <f t="shared" si="10"/>
        <v>-2283.1999999999998</v>
      </c>
      <c r="I78" s="20">
        <f t="shared" si="10"/>
        <v>716.80000000000018</v>
      </c>
      <c r="J78" s="42"/>
      <c r="K78" s="37"/>
      <c r="L78" s="37"/>
      <c r="M78" s="37"/>
      <c r="N78" s="37"/>
    </row>
    <row r="79" spans="1:14">
      <c r="A79" s="29" t="s">
        <v>21</v>
      </c>
      <c r="B79" s="148">
        <v>650</v>
      </c>
      <c r="C79" s="123" t="s">
        <v>54</v>
      </c>
      <c r="D79" s="123" t="s">
        <v>75</v>
      </c>
      <c r="E79" s="131" t="s">
        <v>78</v>
      </c>
      <c r="F79" s="101">
        <v>800</v>
      </c>
      <c r="G79" s="20">
        <f t="shared" si="10"/>
        <v>3000</v>
      </c>
      <c r="H79" s="20">
        <f t="shared" si="10"/>
        <v>-2283.1999999999998</v>
      </c>
      <c r="I79" s="20">
        <f t="shared" si="10"/>
        <v>716.80000000000018</v>
      </c>
      <c r="J79" s="42"/>
      <c r="K79" s="37"/>
      <c r="L79" s="37"/>
      <c r="M79" s="37"/>
      <c r="N79" s="37"/>
    </row>
    <row r="80" spans="1:14" ht="60">
      <c r="A80" s="117" t="s">
        <v>27</v>
      </c>
      <c r="B80" s="148">
        <v>650</v>
      </c>
      <c r="C80" s="123" t="s">
        <v>54</v>
      </c>
      <c r="D80" s="123" t="s">
        <v>75</v>
      </c>
      <c r="E80" s="131" t="s">
        <v>78</v>
      </c>
      <c r="F80" s="15">
        <v>810</v>
      </c>
      <c r="G80" s="17">
        <v>3000</v>
      </c>
      <c r="H80" s="17">
        <v>-2283.1999999999998</v>
      </c>
      <c r="I80" s="17">
        <f>G80+H80</f>
        <v>716.80000000000018</v>
      </c>
      <c r="J80" s="45"/>
      <c r="K80" s="37"/>
      <c r="L80" s="37"/>
      <c r="M80" s="37"/>
      <c r="N80" s="37"/>
    </row>
    <row r="81" spans="1:14">
      <c r="A81" s="117" t="s">
        <v>79</v>
      </c>
      <c r="B81" s="145">
        <v>650</v>
      </c>
      <c r="C81" s="123" t="s">
        <v>54</v>
      </c>
      <c r="D81" s="123" t="s">
        <v>68</v>
      </c>
      <c r="E81" s="15" t="s">
        <v>112</v>
      </c>
      <c r="F81" s="15">
        <v>0</v>
      </c>
      <c r="G81" s="17">
        <f>G83</f>
        <v>6204.5999999999995</v>
      </c>
      <c r="H81" s="17">
        <f>H83</f>
        <v>2283.1999999999998</v>
      </c>
      <c r="I81" s="17">
        <f>I83</f>
        <v>8487.7999999999993</v>
      </c>
      <c r="J81" s="45"/>
      <c r="K81" s="37"/>
      <c r="L81" s="37"/>
      <c r="M81" s="37"/>
      <c r="N81" s="37"/>
    </row>
    <row r="82" spans="1:14" ht="42.75">
      <c r="A82" s="115" t="s">
        <v>8</v>
      </c>
      <c r="B82" s="151">
        <v>650</v>
      </c>
      <c r="C82" s="96" t="s">
        <v>54</v>
      </c>
      <c r="D82" s="96" t="s">
        <v>68</v>
      </c>
      <c r="E82" s="85" t="s">
        <v>76</v>
      </c>
      <c r="F82" s="85">
        <v>0</v>
      </c>
      <c r="G82" s="22">
        <f t="shared" ref="G82:I84" si="11">G83</f>
        <v>6204.5999999999995</v>
      </c>
      <c r="H82" s="22">
        <f t="shared" si="11"/>
        <v>2283.1999999999998</v>
      </c>
      <c r="I82" s="22">
        <f t="shared" si="11"/>
        <v>8487.7999999999993</v>
      </c>
      <c r="J82" s="45"/>
      <c r="K82" s="37"/>
      <c r="L82" s="37"/>
      <c r="M82" s="37"/>
      <c r="N82" s="37"/>
    </row>
    <row r="83" spans="1:14">
      <c r="A83" s="88" t="s">
        <v>131</v>
      </c>
      <c r="B83" s="148">
        <v>650</v>
      </c>
      <c r="C83" s="123" t="s">
        <v>54</v>
      </c>
      <c r="D83" s="123" t="s">
        <v>68</v>
      </c>
      <c r="E83" s="15" t="s">
        <v>80</v>
      </c>
      <c r="F83" s="15">
        <v>0</v>
      </c>
      <c r="G83" s="20">
        <f t="shared" si="11"/>
        <v>6204.5999999999995</v>
      </c>
      <c r="H83" s="20">
        <f t="shared" si="11"/>
        <v>2283.1999999999998</v>
      </c>
      <c r="I83" s="20">
        <f t="shared" si="11"/>
        <v>8487.7999999999993</v>
      </c>
      <c r="J83" s="42"/>
      <c r="K83" s="37"/>
      <c r="L83" s="37"/>
      <c r="M83" s="37"/>
      <c r="N83" s="37"/>
    </row>
    <row r="84" spans="1:14" ht="75">
      <c r="A84" s="88" t="s">
        <v>28</v>
      </c>
      <c r="B84" s="148">
        <v>650</v>
      </c>
      <c r="C84" s="123" t="s">
        <v>54</v>
      </c>
      <c r="D84" s="123" t="s">
        <v>68</v>
      </c>
      <c r="E84" s="15" t="s">
        <v>81</v>
      </c>
      <c r="F84" s="15">
        <v>0</v>
      </c>
      <c r="G84" s="20">
        <f t="shared" si="11"/>
        <v>6204.5999999999995</v>
      </c>
      <c r="H84" s="20">
        <f t="shared" si="11"/>
        <v>2283.1999999999998</v>
      </c>
      <c r="I84" s="20">
        <f t="shared" si="11"/>
        <v>8487.7999999999993</v>
      </c>
      <c r="J84" s="42"/>
      <c r="K84" s="37"/>
      <c r="L84" s="37"/>
      <c r="M84" s="37"/>
      <c r="N84" s="37"/>
    </row>
    <row r="85" spans="1:14" ht="30">
      <c r="A85" s="88" t="s">
        <v>205</v>
      </c>
      <c r="B85" s="148">
        <v>650</v>
      </c>
      <c r="C85" s="123" t="s">
        <v>54</v>
      </c>
      <c r="D85" s="123" t="s">
        <v>68</v>
      </c>
      <c r="E85" s="15" t="s">
        <v>81</v>
      </c>
      <c r="F85" s="101">
        <v>200</v>
      </c>
      <c r="G85" s="20">
        <f>G86+G87</f>
        <v>6204.5999999999995</v>
      </c>
      <c r="H85" s="20">
        <f>H86+H87</f>
        <v>2283.1999999999998</v>
      </c>
      <c r="I85" s="20">
        <f>I86+I87</f>
        <v>8487.7999999999993</v>
      </c>
      <c r="J85" s="42"/>
      <c r="K85" s="37"/>
      <c r="L85" s="37"/>
      <c r="M85" s="37"/>
      <c r="N85" s="37"/>
    </row>
    <row r="86" spans="1:14" ht="45">
      <c r="A86" s="117" t="s">
        <v>109</v>
      </c>
      <c r="B86" s="148">
        <v>650</v>
      </c>
      <c r="C86" s="123" t="s">
        <v>54</v>
      </c>
      <c r="D86" s="123" t="s">
        <v>68</v>
      </c>
      <c r="E86" s="15" t="s">
        <v>81</v>
      </c>
      <c r="F86" s="101">
        <v>240</v>
      </c>
      <c r="G86" s="20">
        <v>5268.4</v>
      </c>
      <c r="H86" s="10">
        <v>2283.1999999999998</v>
      </c>
      <c r="I86" s="20">
        <f>G86+H86</f>
        <v>7551.5999999999995</v>
      </c>
      <c r="J86" s="42"/>
      <c r="K86" s="37"/>
      <c r="L86" s="37"/>
      <c r="M86" s="37"/>
      <c r="N86" s="37"/>
    </row>
    <row r="87" spans="1:14" ht="45">
      <c r="A87" s="117" t="s">
        <v>109</v>
      </c>
      <c r="B87" s="148">
        <v>650</v>
      </c>
      <c r="C87" s="123" t="s">
        <v>54</v>
      </c>
      <c r="D87" s="123" t="s">
        <v>68</v>
      </c>
      <c r="E87" s="15" t="s">
        <v>81</v>
      </c>
      <c r="F87" s="101">
        <v>240</v>
      </c>
      <c r="G87" s="20">
        <v>936.2</v>
      </c>
      <c r="H87" s="10"/>
      <c r="I87" s="20">
        <f>G87+H87</f>
        <v>936.2</v>
      </c>
      <c r="J87" s="42"/>
      <c r="K87" s="37"/>
      <c r="L87" s="37"/>
      <c r="M87" s="37"/>
      <c r="N87" s="37"/>
    </row>
    <row r="88" spans="1:14" ht="45">
      <c r="A88" s="88" t="s">
        <v>9</v>
      </c>
      <c r="B88" s="148">
        <v>650</v>
      </c>
      <c r="C88" s="167" t="s">
        <v>54</v>
      </c>
      <c r="D88" s="167" t="s">
        <v>83</v>
      </c>
      <c r="E88" s="15">
        <v>1700000</v>
      </c>
      <c r="F88" s="85">
        <v>0</v>
      </c>
      <c r="G88" s="100">
        <f t="shared" ref="G88:I93" si="12">G89</f>
        <v>1000</v>
      </c>
      <c r="H88" s="100">
        <f t="shared" si="12"/>
        <v>0</v>
      </c>
      <c r="I88" s="100">
        <f t="shared" si="12"/>
        <v>1000</v>
      </c>
      <c r="J88" s="51"/>
      <c r="K88" s="37"/>
      <c r="L88" s="37"/>
      <c r="M88" s="37"/>
      <c r="N88" s="37"/>
    </row>
    <row r="89" spans="1:14">
      <c r="A89" s="157" t="s">
        <v>82</v>
      </c>
      <c r="B89" s="158">
        <v>650</v>
      </c>
      <c r="C89" s="168" t="s">
        <v>54</v>
      </c>
      <c r="D89" s="168" t="s">
        <v>83</v>
      </c>
      <c r="E89" s="159" t="s">
        <v>112</v>
      </c>
      <c r="F89" s="85">
        <v>0</v>
      </c>
      <c r="G89" s="169">
        <f t="shared" si="12"/>
        <v>1000</v>
      </c>
      <c r="H89" s="169">
        <f t="shared" si="12"/>
        <v>0</v>
      </c>
      <c r="I89" s="169">
        <f t="shared" si="12"/>
        <v>1000</v>
      </c>
      <c r="J89" s="52"/>
      <c r="K89" s="37"/>
      <c r="L89" s="37"/>
      <c r="M89" s="37"/>
      <c r="N89" s="37"/>
    </row>
    <row r="90" spans="1:14" ht="57">
      <c r="A90" s="91" t="s">
        <v>84</v>
      </c>
      <c r="B90" s="151">
        <v>650</v>
      </c>
      <c r="C90" s="84" t="s">
        <v>54</v>
      </c>
      <c r="D90" s="84" t="s">
        <v>83</v>
      </c>
      <c r="E90" s="85" t="s">
        <v>124</v>
      </c>
      <c r="F90" s="85">
        <v>0</v>
      </c>
      <c r="G90" s="156">
        <f t="shared" si="12"/>
        <v>1000</v>
      </c>
      <c r="H90" s="156">
        <f t="shared" si="12"/>
        <v>0</v>
      </c>
      <c r="I90" s="156">
        <f t="shared" si="12"/>
        <v>1000</v>
      </c>
      <c r="J90" s="53"/>
      <c r="K90" s="37"/>
      <c r="L90" s="37"/>
      <c r="M90" s="37"/>
      <c r="N90" s="37"/>
    </row>
    <row r="91" spans="1:14" ht="60">
      <c r="A91" s="88" t="s">
        <v>186</v>
      </c>
      <c r="B91" s="148">
        <v>650</v>
      </c>
      <c r="C91" s="98" t="s">
        <v>54</v>
      </c>
      <c r="D91" s="98" t="s">
        <v>83</v>
      </c>
      <c r="E91" s="15" t="s">
        <v>85</v>
      </c>
      <c r="F91" s="15">
        <v>0</v>
      </c>
      <c r="G91" s="20">
        <f t="shared" si="12"/>
        <v>1000</v>
      </c>
      <c r="H91" s="20">
        <f t="shared" si="12"/>
        <v>0</v>
      </c>
      <c r="I91" s="20">
        <f t="shared" si="12"/>
        <v>1000</v>
      </c>
      <c r="J91" s="42"/>
      <c r="K91" s="37"/>
      <c r="L91" s="37"/>
      <c r="M91" s="37"/>
      <c r="N91" s="37"/>
    </row>
    <row r="92" spans="1:14" ht="30">
      <c r="A92" s="88" t="s">
        <v>25</v>
      </c>
      <c r="B92" s="148">
        <v>650</v>
      </c>
      <c r="C92" s="98" t="s">
        <v>54</v>
      </c>
      <c r="D92" s="98" t="s">
        <v>83</v>
      </c>
      <c r="E92" s="15" t="s">
        <v>86</v>
      </c>
      <c r="F92" s="15">
        <v>0</v>
      </c>
      <c r="G92" s="34">
        <f t="shared" si="12"/>
        <v>1000</v>
      </c>
      <c r="H92" s="34">
        <f t="shared" si="12"/>
        <v>0</v>
      </c>
      <c r="I92" s="34">
        <f t="shared" si="12"/>
        <v>1000</v>
      </c>
      <c r="J92" s="54"/>
      <c r="K92" s="37"/>
      <c r="L92" s="37"/>
      <c r="M92" s="37"/>
      <c r="N92" s="37"/>
    </row>
    <row r="93" spans="1:14" ht="30">
      <c r="A93" s="88" t="s">
        <v>207</v>
      </c>
      <c r="B93" s="148">
        <v>650</v>
      </c>
      <c r="C93" s="98" t="s">
        <v>54</v>
      </c>
      <c r="D93" s="98" t="s">
        <v>83</v>
      </c>
      <c r="E93" s="15" t="s">
        <v>86</v>
      </c>
      <c r="F93" s="101">
        <v>200</v>
      </c>
      <c r="G93" s="34">
        <f t="shared" si="12"/>
        <v>1000</v>
      </c>
      <c r="H93" s="34">
        <f t="shared" si="12"/>
        <v>0</v>
      </c>
      <c r="I93" s="34">
        <f t="shared" si="12"/>
        <v>1000</v>
      </c>
      <c r="J93" s="54"/>
      <c r="K93" s="37"/>
      <c r="L93" s="37"/>
      <c r="M93" s="37"/>
      <c r="N93" s="37"/>
    </row>
    <row r="94" spans="1:14" ht="45">
      <c r="A94" s="117" t="s">
        <v>109</v>
      </c>
      <c r="B94" s="148">
        <v>650</v>
      </c>
      <c r="C94" s="98" t="s">
        <v>54</v>
      </c>
      <c r="D94" s="98" t="s">
        <v>83</v>
      </c>
      <c r="E94" s="15" t="s">
        <v>86</v>
      </c>
      <c r="F94" s="101">
        <v>240</v>
      </c>
      <c r="G94" s="34">
        <v>1000</v>
      </c>
      <c r="H94" s="34"/>
      <c r="I94" s="34">
        <v>1000</v>
      </c>
      <c r="J94" s="54"/>
      <c r="K94" s="37"/>
      <c r="L94" s="37"/>
      <c r="M94" s="37"/>
      <c r="N94" s="37"/>
    </row>
    <row r="95" spans="1:14">
      <c r="A95" s="157" t="s">
        <v>87</v>
      </c>
      <c r="B95" s="158">
        <v>650</v>
      </c>
      <c r="C95" s="168" t="s">
        <v>88</v>
      </c>
      <c r="D95" s="168" t="s">
        <v>49</v>
      </c>
      <c r="E95" s="85" t="s">
        <v>112</v>
      </c>
      <c r="F95" s="85">
        <v>0</v>
      </c>
      <c r="G95" s="170">
        <f>G96+G106+G127</f>
        <v>32124.7</v>
      </c>
      <c r="H95" s="170">
        <f>H96+H106+H127</f>
        <v>0</v>
      </c>
      <c r="I95" s="170">
        <f>I96+I106+I127</f>
        <v>32124.7</v>
      </c>
      <c r="J95" s="55"/>
      <c r="K95" s="37"/>
      <c r="L95" s="37"/>
      <c r="M95" s="37"/>
      <c r="N95" s="37"/>
    </row>
    <row r="96" spans="1:14">
      <c r="A96" s="171" t="s">
        <v>89</v>
      </c>
      <c r="B96" s="145">
        <v>650</v>
      </c>
      <c r="C96" s="106" t="s">
        <v>88</v>
      </c>
      <c r="D96" s="106" t="s">
        <v>47</v>
      </c>
      <c r="E96" s="24" t="s">
        <v>112</v>
      </c>
      <c r="F96" s="15">
        <v>0</v>
      </c>
      <c r="G96" s="107">
        <f t="shared" ref="G96:I97" si="13">G97</f>
        <v>8241.7000000000007</v>
      </c>
      <c r="H96" s="107">
        <f t="shared" si="13"/>
        <v>0</v>
      </c>
      <c r="I96" s="107">
        <f t="shared" si="13"/>
        <v>8241.7000000000007</v>
      </c>
      <c r="J96" s="56"/>
      <c r="K96" s="37"/>
      <c r="L96" s="37"/>
      <c r="M96" s="37"/>
      <c r="N96" s="37"/>
    </row>
    <row r="97" spans="1:14" ht="72">
      <c r="A97" s="83" t="s">
        <v>11</v>
      </c>
      <c r="B97" s="151">
        <v>650</v>
      </c>
      <c r="C97" s="84" t="s">
        <v>88</v>
      </c>
      <c r="D97" s="84" t="s">
        <v>47</v>
      </c>
      <c r="E97" s="85" t="s">
        <v>91</v>
      </c>
      <c r="F97" s="85">
        <v>0</v>
      </c>
      <c r="G97" s="86">
        <f t="shared" si="13"/>
        <v>8241.7000000000007</v>
      </c>
      <c r="H97" s="86">
        <f t="shared" si="13"/>
        <v>0</v>
      </c>
      <c r="I97" s="86">
        <f t="shared" si="13"/>
        <v>8241.7000000000007</v>
      </c>
      <c r="J97" s="57"/>
      <c r="K97" s="37"/>
      <c r="L97" s="37"/>
      <c r="M97" s="37"/>
      <c r="N97" s="37"/>
    </row>
    <row r="98" spans="1:14" ht="45">
      <c r="A98" s="87" t="s">
        <v>90</v>
      </c>
      <c r="B98" s="148">
        <v>650</v>
      </c>
      <c r="C98" s="33" t="s">
        <v>88</v>
      </c>
      <c r="D98" s="33" t="s">
        <v>47</v>
      </c>
      <c r="E98" s="14" t="s">
        <v>92</v>
      </c>
      <c r="F98" s="15">
        <v>0</v>
      </c>
      <c r="G98" s="34">
        <f>G100+G102</f>
        <v>8241.7000000000007</v>
      </c>
      <c r="H98" s="34">
        <f>H100+H102</f>
        <v>0</v>
      </c>
      <c r="I98" s="34">
        <f>I100+I102</f>
        <v>8241.7000000000007</v>
      </c>
      <c r="J98" s="54"/>
      <c r="K98" s="37"/>
      <c r="L98" s="37"/>
      <c r="M98" s="37"/>
      <c r="N98" s="37"/>
    </row>
    <row r="99" spans="1:14" ht="75">
      <c r="A99" s="88" t="s">
        <v>166</v>
      </c>
      <c r="B99" s="148">
        <v>650</v>
      </c>
      <c r="C99" s="33" t="s">
        <v>88</v>
      </c>
      <c r="D99" s="33" t="s">
        <v>47</v>
      </c>
      <c r="E99" s="14" t="s">
        <v>93</v>
      </c>
      <c r="F99" s="15">
        <v>0</v>
      </c>
      <c r="G99" s="34">
        <f>G100+G102</f>
        <v>8241.7000000000007</v>
      </c>
      <c r="H99" s="34">
        <f>H100+H102</f>
        <v>0</v>
      </c>
      <c r="I99" s="34">
        <f>I100+I102</f>
        <v>8241.7000000000007</v>
      </c>
      <c r="J99" s="54"/>
      <c r="K99" s="37"/>
      <c r="L99" s="37"/>
      <c r="M99" s="37"/>
      <c r="N99" s="37"/>
    </row>
    <row r="100" spans="1:14" ht="30">
      <c r="A100" s="88" t="s">
        <v>207</v>
      </c>
      <c r="B100" s="148">
        <v>650</v>
      </c>
      <c r="C100" s="33" t="s">
        <v>88</v>
      </c>
      <c r="D100" s="33" t="s">
        <v>47</v>
      </c>
      <c r="E100" s="14" t="s">
        <v>93</v>
      </c>
      <c r="F100" s="14">
        <v>200</v>
      </c>
      <c r="G100" s="34">
        <f>G101</f>
        <v>1979.2</v>
      </c>
      <c r="H100" s="34">
        <f>H101</f>
        <v>0</v>
      </c>
      <c r="I100" s="34">
        <f>I101</f>
        <v>1979.2</v>
      </c>
      <c r="J100" s="54"/>
      <c r="K100" s="37"/>
      <c r="L100" s="37"/>
      <c r="M100" s="37"/>
      <c r="N100" s="37"/>
    </row>
    <row r="101" spans="1:14" ht="57.75" customHeight="1">
      <c r="A101" s="117" t="s">
        <v>109</v>
      </c>
      <c r="B101" s="148">
        <v>650</v>
      </c>
      <c r="C101" s="33" t="s">
        <v>88</v>
      </c>
      <c r="D101" s="33" t="s">
        <v>47</v>
      </c>
      <c r="E101" s="14" t="s">
        <v>93</v>
      </c>
      <c r="F101" s="14">
        <v>240</v>
      </c>
      <c r="G101" s="34">
        <v>1979.2</v>
      </c>
      <c r="H101" s="34"/>
      <c r="I101" s="34">
        <f>G101+H101</f>
        <v>1979.2</v>
      </c>
      <c r="J101" s="54"/>
      <c r="K101" s="37"/>
      <c r="L101" s="37"/>
      <c r="M101" s="37"/>
      <c r="N101" s="37"/>
    </row>
    <row r="102" spans="1:14" ht="19.5" customHeight="1">
      <c r="A102" s="30" t="s">
        <v>21</v>
      </c>
      <c r="B102" s="148">
        <v>650</v>
      </c>
      <c r="C102" s="33" t="s">
        <v>88</v>
      </c>
      <c r="D102" s="33" t="s">
        <v>47</v>
      </c>
      <c r="E102" s="14" t="s">
        <v>93</v>
      </c>
      <c r="F102" s="14">
        <v>800</v>
      </c>
      <c r="G102" s="34">
        <f>G103+G105</f>
        <v>6262.5</v>
      </c>
      <c r="H102" s="34">
        <f>H103+H105</f>
        <v>0</v>
      </c>
      <c r="I102" s="34">
        <f>I103+I105</f>
        <v>6262.5</v>
      </c>
      <c r="J102" s="54"/>
      <c r="K102" s="37"/>
      <c r="L102" s="37"/>
      <c r="M102" s="37"/>
      <c r="N102" s="37"/>
    </row>
    <row r="103" spans="1:14" ht="63.75" customHeight="1">
      <c r="A103" s="30" t="s">
        <v>27</v>
      </c>
      <c r="B103" s="148">
        <v>650</v>
      </c>
      <c r="C103" s="33" t="s">
        <v>88</v>
      </c>
      <c r="D103" s="33" t="s">
        <v>47</v>
      </c>
      <c r="E103" s="14" t="s">
        <v>93</v>
      </c>
      <c r="F103" s="14">
        <v>810</v>
      </c>
      <c r="G103" s="34">
        <v>6149.5</v>
      </c>
      <c r="H103" s="34"/>
      <c r="I103" s="34">
        <f>G103+H103</f>
        <v>6149.5</v>
      </c>
      <c r="J103" s="54"/>
      <c r="K103" s="37"/>
      <c r="L103" s="37"/>
      <c r="M103" s="37"/>
      <c r="N103" s="37"/>
    </row>
    <row r="104" spans="1:14" ht="48.75" customHeight="1">
      <c r="A104" s="88" t="s">
        <v>207</v>
      </c>
      <c r="B104" s="148">
        <v>650</v>
      </c>
      <c r="C104" s="33" t="s">
        <v>88</v>
      </c>
      <c r="D104" s="33" t="s">
        <v>47</v>
      </c>
      <c r="E104" s="14" t="s">
        <v>169</v>
      </c>
      <c r="F104" s="14">
        <v>200</v>
      </c>
      <c r="G104" s="34">
        <f>G105</f>
        <v>113</v>
      </c>
      <c r="H104" s="34">
        <f t="shared" ref="H104:I104" si="14">H105</f>
        <v>0</v>
      </c>
      <c r="I104" s="34">
        <f t="shared" si="14"/>
        <v>113</v>
      </c>
      <c r="J104" s="54"/>
      <c r="K104" s="37"/>
      <c r="L104" s="37"/>
      <c r="M104" s="37"/>
      <c r="N104" s="37"/>
    </row>
    <row r="105" spans="1:14" ht="42" customHeight="1">
      <c r="A105" s="117" t="s">
        <v>109</v>
      </c>
      <c r="B105" s="148">
        <v>650</v>
      </c>
      <c r="C105" s="33" t="s">
        <v>88</v>
      </c>
      <c r="D105" s="33" t="s">
        <v>47</v>
      </c>
      <c r="E105" s="14" t="s">
        <v>169</v>
      </c>
      <c r="F105" s="14">
        <v>240</v>
      </c>
      <c r="G105" s="34">
        <v>113</v>
      </c>
      <c r="H105" s="34"/>
      <c r="I105" s="34">
        <f>G105+H105</f>
        <v>113</v>
      </c>
      <c r="J105" s="54"/>
      <c r="K105" s="37"/>
      <c r="L105" s="37"/>
      <c r="M105" s="37"/>
      <c r="N105" s="37"/>
    </row>
    <row r="106" spans="1:14" ht="30.75" customHeight="1">
      <c r="A106" s="89" t="s">
        <v>94</v>
      </c>
      <c r="B106" s="145">
        <v>650</v>
      </c>
      <c r="C106" s="90" t="s">
        <v>88</v>
      </c>
      <c r="D106" s="90" t="s">
        <v>48</v>
      </c>
      <c r="E106" s="24" t="s">
        <v>112</v>
      </c>
      <c r="F106" s="15">
        <v>0</v>
      </c>
      <c r="G106" s="18">
        <f t="shared" ref="G106:I106" si="15">G107</f>
        <v>16176.3</v>
      </c>
      <c r="H106" s="18">
        <f t="shared" si="15"/>
        <v>0</v>
      </c>
      <c r="I106" s="18">
        <f t="shared" si="15"/>
        <v>16176.300000000001</v>
      </c>
      <c r="J106" s="58"/>
      <c r="K106" s="37"/>
      <c r="L106" s="37"/>
      <c r="M106" s="37"/>
      <c r="N106" s="37"/>
    </row>
    <row r="107" spans="1:14" ht="42.75" customHeight="1">
      <c r="A107" s="91" t="s">
        <v>107</v>
      </c>
      <c r="B107" s="151">
        <v>650</v>
      </c>
      <c r="C107" s="92" t="s">
        <v>88</v>
      </c>
      <c r="D107" s="92" t="s">
        <v>48</v>
      </c>
      <c r="E107" s="93" t="s">
        <v>91</v>
      </c>
      <c r="F107" s="85">
        <v>0</v>
      </c>
      <c r="G107" s="94">
        <f>G108+G124</f>
        <v>16176.3</v>
      </c>
      <c r="H107" s="94">
        <f t="shared" ref="H107:I107" si="16">H108+H124</f>
        <v>0</v>
      </c>
      <c r="I107" s="94">
        <f t="shared" si="16"/>
        <v>16176.300000000001</v>
      </c>
      <c r="J107" s="59"/>
      <c r="K107" s="37"/>
      <c r="L107" s="37"/>
      <c r="M107" s="37"/>
      <c r="N107" s="37"/>
    </row>
    <row r="108" spans="1:14" ht="77.25" customHeight="1">
      <c r="A108" s="87" t="s">
        <v>90</v>
      </c>
      <c r="B108" s="148">
        <v>650</v>
      </c>
      <c r="C108" s="33" t="s">
        <v>88</v>
      </c>
      <c r="D108" s="33" t="s">
        <v>48</v>
      </c>
      <c r="E108" s="14" t="s">
        <v>92</v>
      </c>
      <c r="F108" s="15">
        <v>0</v>
      </c>
      <c r="G108" s="12">
        <f>G109+G116+G119+G114</f>
        <v>16175.4</v>
      </c>
      <c r="H108" s="12">
        <f>H109+H116+H119+H114</f>
        <v>0</v>
      </c>
      <c r="I108" s="12">
        <f>I109+I116+I119+I114</f>
        <v>16175.400000000001</v>
      </c>
      <c r="J108" s="60"/>
      <c r="K108" s="37"/>
      <c r="L108" s="37"/>
      <c r="M108" s="37"/>
      <c r="N108" s="37"/>
    </row>
    <row r="109" spans="1:14" ht="46.5" customHeight="1">
      <c r="A109" s="87" t="s">
        <v>108</v>
      </c>
      <c r="B109" s="148">
        <v>650</v>
      </c>
      <c r="C109" s="33" t="s">
        <v>88</v>
      </c>
      <c r="D109" s="33" t="s">
        <v>48</v>
      </c>
      <c r="E109" s="14" t="s">
        <v>93</v>
      </c>
      <c r="F109" s="15">
        <v>0</v>
      </c>
      <c r="G109" s="12">
        <f>G110+G112</f>
        <v>15862.3</v>
      </c>
      <c r="H109" s="12">
        <f>H110+H112</f>
        <v>0</v>
      </c>
      <c r="I109" s="12">
        <f>I110+I112</f>
        <v>15862.300000000001</v>
      </c>
      <c r="J109" s="61"/>
      <c r="K109" s="37"/>
      <c r="L109" s="37"/>
      <c r="M109" s="37"/>
      <c r="N109" s="37"/>
    </row>
    <row r="110" spans="1:14" ht="55.5" customHeight="1">
      <c r="A110" s="31" t="s">
        <v>205</v>
      </c>
      <c r="B110" s="148">
        <v>650</v>
      </c>
      <c r="C110" s="33" t="s">
        <v>88</v>
      </c>
      <c r="D110" s="33" t="s">
        <v>48</v>
      </c>
      <c r="E110" s="14" t="s">
        <v>93</v>
      </c>
      <c r="F110" s="14">
        <v>200</v>
      </c>
      <c r="G110" s="12">
        <f>G111</f>
        <v>6686.3</v>
      </c>
      <c r="H110" s="12">
        <f>H111</f>
        <v>-295.7</v>
      </c>
      <c r="I110" s="12">
        <f>I111</f>
        <v>6390.6</v>
      </c>
      <c r="J110" s="62"/>
      <c r="K110" s="23"/>
      <c r="L110" s="37"/>
      <c r="M110" s="37"/>
      <c r="N110" s="37"/>
    </row>
    <row r="111" spans="1:14" ht="52.5" customHeight="1">
      <c r="A111" s="117" t="s">
        <v>109</v>
      </c>
      <c r="B111" s="148">
        <v>650</v>
      </c>
      <c r="C111" s="33" t="s">
        <v>88</v>
      </c>
      <c r="D111" s="33" t="s">
        <v>48</v>
      </c>
      <c r="E111" s="14" t="s">
        <v>93</v>
      </c>
      <c r="F111" s="14">
        <v>240</v>
      </c>
      <c r="G111" s="12">
        <v>6686.3</v>
      </c>
      <c r="H111" s="12">
        <v>-295.7</v>
      </c>
      <c r="I111" s="12">
        <f>G111+H111</f>
        <v>6390.6</v>
      </c>
      <c r="J111" s="61"/>
      <c r="K111" s="79"/>
      <c r="L111" s="37"/>
      <c r="M111" s="37"/>
      <c r="N111" s="37"/>
    </row>
    <row r="112" spans="1:14" ht="38.25" customHeight="1">
      <c r="A112" s="30" t="s">
        <v>21</v>
      </c>
      <c r="B112" s="148">
        <v>650</v>
      </c>
      <c r="C112" s="33" t="s">
        <v>88</v>
      </c>
      <c r="D112" s="33" t="s">
        <v>48</v>
      </c>
      <c r="E112" s="14" t="s">
        <v>93</v>
      </c>
      <c r="F112" s="14">
        <v>800</v>
      </c>
      <c r="G112" s="12">
        <f>G113</f>
        <v>9176</v>
      </c>
      <c r="H112" s="12">
        <f>H113</f>
        <v>295.7</v>
      </c>
      <c r="I112" s="12">
        <f>I113</f>
        <v>9471.7000000000007</v>
      </c>
      <c r="J112" s="61"/>
      <c r="K112" s="37"/>
      <c r="L112" s="37"/>
      <c r="M112" s="37"/>
      <c r="N112" s="37"/>
    </row>
    <row r="113" spans="1:14" ht="69" customHeight="1">
      <c r="A113" s="30" t="s">
        <v>27</v>
      </c>
      <c r="B113" s="148">
        <v>650</v>
      </c>
      <c r="C113" s="33" t="s">
        <v>88</v>
      </c>
      <c r="D113" s="33" t="s">
        <v>48</v>
      </c>
      <c r="E113" s="14" t="s">
        <v>93</v>
      </c>
      <c r="F113" s="14">
        <v>810</v>
      </c>
      <c r="G113" s="12">
        <v>9176</v>
      </c>
      <c r="H113" s="12">
        <v>295.7</v>
      </c>
      <c r="I113" s="12">
        <f>G113+H113</f>
        <v>9471.7000000000007</v>
      </c>
      <c r="J113" s="61"/>
      <c r="K113" s="37"/>
      <c r="L113" s="37"/>
      <c r="M113" s="37"/>
      <c r="N113" s="37"/>
    </row>
    <row r="114" spans="1:14" ht="40.5" customHeight="1">
      <c r="A114" s="30" t="s">
        <v>21</v>
      </c>
      <c r="B114" s="148">
        <v>650</v>
      </c>
      <c r="C114" s="33" t="s">
        <v>88</v>
      </c>
      <c r="D114" s="33" t="s">
        <v>48</v>
      </c>
      <c r="E114" s="14" t="s">
        <v>93</v>
      </c>
      <c r="F114" s="14">
        <v>800</v>
      </c>
      <c r="G114" s="12">
        <f>G115</f>
        <v>280</v>
      </c>
      <c r="H114" s="12">
        <f>H115</f>
        <v>0</v>
      </c>
      <c r="I114" s="12">
        <f>I115</f>
        <v>280</v>
      </c>
      <c r="J114" s="61"/>
      <c r="K114" s="37"/>
      <c r="L114" s="37"/>
      <c r="M114" s="37"/>
      <c r="N114" s="37"/>
    </row>
    <row r="115" spans="1:14" ht="59.25" customHeight="1">
      <c r="A115" s="30" t="s">
        <v>27</v>
      </c>
      <c r="B115" s="148">
        <v>650</v>
      </c>
      <c r="C115" s="33" t="s">
        <v>88</v>
      </c>
      <c r="D115" s="33" t="s">
        <v>48</v>
      </c>
      <c r="E115" s="14" t="s">
        <v>179</v>
      </c>
      <c r="F115" s="14">
        <v>810</v>
      </c>
      <c r="G115" s="12">
        <v>280</v>
      </c>
      <c r="H115" s="12"/>
      <c r="I115" s="12">
        <f>G115+H115</f>
        <v>280</v>
      </c>
      <c r="J115" s="61"/>
      <c r="K115" s="37"/>
      <c r="L115" s="37"/>
      <c r="M115" s="37"/>
      <c r="N115" s="37"/>
    </row>
    <row r="116" spans="1:14" ht="70.5" customHeight="1">
      <c r="A116" s="28" t="s">
        <v>140</v>
      </c>
      <c r="B116" s="145">
        <v>650</v>
      </c>
      <c r="C116" s="90" t="s">
        <v>88</v>
      </c>
      <c r="D116" s="90" t="s">
        <v>48</v>
      </c>
      <c r="E116" s="25" t="s">
        <v>196</v>
      </c>
      <c r="F116" s="24">
        <v>0</v>
      </c>
      <c r="G116" s="18">
        <f>G117</f>
        <v>18</v>
      </c>
      <c r="H116" s="18">
        <f t="shared" ref="H116:I117" si="17">H117</f>
        <v>0</v>
      </c>
      <c r="I116" s="18">
        <f t="shared" si="17"/>
        <v>18</v>
      </c>
      <c r="J116" s="61"/>
      <c r="K116" s="63"/>
      <c r="L116" s="37"/>
      <c r="M116" s="37"/>
      <c r="N116" s="37"/>
    </row>
    <row r="117" spans="1:14" ht="45.75" customHeight="1">
      <c r="A117" s="31" t="s">
        <v>205</v>
      </c>
      <c r="B117" s="148">
        <v>650</v>
      </c>
      <c r="C117" s="33" t="s">
        <v>88</v>
      </c>
      <c r="D117" s="33" t="s">
        <v>48</v>
      </c>
      <c r="E117" s="14" t="s">
        <v>196</v>
      </c>
      <c r="F117" s="15">
        <v>200</v>
      </c>
      <c r="G117" s="12">
        <f>G118</f>
        <v>18</v>
      </c>
      <c r="H117" s="12">
        <f t="shared" si="17"/>
        <v>0</v>
      </c>
      <c r="I117" s="12">
        <f t="shared" si="17"/>
        <v>18</v>
      </c>
      <c r="J117" s="61"/>
      <c r="K117" s="63"/>
      <c r="L117" s="37"/>
      <c r="M117" s="37"/>
      <c r="N117" s="37"/>
    </row>
    <row r="118" spans="1:14" ht="55.5" customHeight="1">
      <c r="A118" s="117" t="s">
        <v>109</v>
      </c>
      <c r="B118" s="148">
        <v>650</v>
      </c>
      <c r="C118" s="33" t="s">
        <v>88</v>
      </c>
      <c r="D118" s="33" t="s">
        <v>48</v>
      </c>
      <c r="E118" s="14" t="s">
        <v>196</v>
      </c>
      <c r="F118" s="15">
        <v>240</v>
      </c>
      <c r="G118" s="12">
        <v>18</v>
      </c>
      <c r="H118" s="12"/>
      <c r="I118" s="12">
        <f>G118+H118</f>
        <v>18</v>
      </c>
      <c r="J118" s="61"/>
      <c r="K118" s="63"/>
      <c r="L118" s="37"/>
      <c r="M118" s="37"/>
      <c r="N118" s="37"/>
    </row>
    <row r="119" spans="1:14" ht="47.25" customHeight="1">
      <c r="A119" s="28" t="s">
        <v>140</v>
      </c>
      <c r="B119" s="145">
        <v>650</v>
      </c>
      <c r="C119" s="90" t="s">
        <v>88</v>
      </c>
      <c r="D119" s="90" t="s">
        <v>48</v>
      </c>
      <c r="E119" s="25" t="s">
        <v>169</v>
      </c>
      <c r="F119" s="24">
        <v>0</v>
      </c>
      <c r="G119" s="18">
        <f>G120+G122</f>
        <v>15.1</v>
      </c>
      <c r="H119" s="18">
        <f t="shared" ref="H119:I119" si="18">H120+H122</f>
        <v>0</v>
      </c>
      <c r="I119" s="18">
        <f t="shared" si="18"/>
        <v>15.1</v>
      </c>
      <c r="J119" s="61"/>
      <c r="K119" s="63"/>
      <c r="L119" s="37"/>
      <c r="M119" s="37"/>
      <c r="N119" s="37"/>
    </row>
    <row r="120" spans="1:14" ht="36.75" customHeight="1">
      <c r="A120" s="31" t="s">
        <v>205</v>
      </c>
      <c r="B120" s="148">
        <v>650</v>
      </c>
      <c r="C120" s="33" t="s">
        <v>88</v>
      </c>
      <c r="D120" s="33" t="s">
        <v>48</v>
      </c>
      <c r="E120" s="14" t="s">
        <v>169</v>
      </c>
      <c r="F120" s="15">
        <v>200</v>
      </c>
      <c r="G120" s="12">
        <f>G121</f>
        <v>15</v>
      </c>
      <c r="H120" s="12">
        <f>H121</f>
        <v>0</v>
      </c>
      <c r="I120" s="12">
        <f>I121</f>
        <v>15</v>
      </c>
      <c r="J120" s="61"/>
      <c r="K120" s="37"/>
      <c r="L120" s="37"/>
      <c r="M120" s="37"/>
      <c r="N120" s="37"/>
    </row>
    <row r="121" spans="1:14" ht="42.75" customHeight="1">
      <c r="A121" s="117" t="s">
        <v>109</v>
      </c>
      <c r="B121" s="148">
        <v>650</v>
      </c>
      <c r="C121" s="33" t="s">
        <v>88</v>
      </c>
      <c r="D121" s="33" t="s">
        <v>48</v>
      </c>
      <c r="E121" s="14" t="s">
        <v>169</v>
      </c>
      <c r="F121" s="15">
        <v>240</v>
      </c>
      <c r="G121" s="12">
        <v>15</v>
      </c>
      <c r="H121" s="12"/>
      <c r="I121" s="12">
        <f>G121+H121</f>
        <v>15</v>
      </c>
      <c r="J121" s="61"/>
      <c r="K121" s="37"/>
      <c r="L121" s="37"/>
      <c r="M121" s="37"/>
      <c r="N121" s="37"/>
    </row>
    <row r="122" spans="1:14" ht="35.25" customHeight="1">
      <c r="A122" s="30" t="s">
        <v>21</v>
      </c>
      <c r="B122" s="148">
        <v>650</v>
      </c>
      <c r="C122" s="33" t="s">
        <v>88</v>
      </c>
      <c r="D122" s="33" t="s">
        <v>48</v>
      </c>
      <c r="E122" s="14">
        <v>1217061</v>
      </c>
      <c r="F122" s="15">
        <v>800</v>
      </c>
      <c r="G122" s="12">
        <f>G123</f>
        <v>0.1</v>
      </c>
      <c r="H122" s="12">
        <f t="shared" ref="H122:I122" si="19">H123</f>
        <v>0</v>
      </c>
      <c r="I122" s="12">
        <f t="shared" si="19"/>
        <v>0.1</v>
      </c>
      <c r="J122" s="61"/>
      <c r="K122" s="37"/>
      <c r="L122" s="37"/>
      <c r="M122" s="37"/>
      <c r="N122" s="37"/>
    </row>
    <row r="123" spans="1:14" ht="62.25" customHeight="1">
      <c r="A123" s="30" t="s">
        <v>27</v>
      </c>
      <c r="B123" s="148">
        <v>650</v>
      </c>
      <c r="C123" s="33" t="s">
        <v>88</v>
      </c>
      <c r="D123" s="33" t="s">
        <v>48</v>
      </c>
      <c r="E123" s="14">
        <v>1217061</v>
      </c>
      <c r="F123" s="15">
        <v>810</v>
      </c>
      <c r="G123" s="12">
        <v>0.1</v>
      </c>
      <c r="H123" s="12"/>
      <c r="I123" s="12">
        <f>G123+H123</f>
        <v>0.1</v>
      </c>
      <c r="J123" s="61"/>
      <c r="K123" s="37"/>
      <c r="L123" s="37"/>
      <c r="M123" s="37"/>
      <c r="N123" s="37"/>
    </row>
    <row r="124" spans="1:14" ht="45">
      <c r="A124" s="28" t="s">
        <v>140</v>
      </c>
      <c r="B124" s="145">
        <v>650</v>
      </c>
      <c r="C124" s="90" t="s">
        <v>88</v>
      </c>
      <c r="D124" s="90" t="s">
        <v>48</v>
      </c>
      <c r="E124" s="25" t="s">
        <v>178</v>
      </c>
      <c r="F124" s="24">
        <v>0</v>
      </c>
      <c r="G124" s="18">
        <f>G125</f>
        <v>0.9</v>
      </c>
      <c r="H124" s="18">
        <f t="shared" ref="H124:I125" si="20">H125</f>
        <v>0</v>
      </c>
      <c r="I124" s="18">
        <f t="shared" si="20"/>
        <v>0.9</v>
      </c>
      <c r="J124" s="61"/>
      <c r="K124" s="37"/>
      <c r="L124" s="37"/>
      <c r="M124" s="37"/>
      <c r="N124" s="37"/>
    </row>
    <row r="125" spans="1:14">
      <c r="A125" s="30" t="s">
        <v>21</v>
      </c>
      <c r="B125" s="148">
        <v>650</v>
      </c>
      <c r="C125" s="33" t="s">
        <v>88</v>
      </c>
      <c r="D125" s="33" t="s">
        <v>48</v>
      </c>
      <c r="E125" s="14" t="s">
        <v>178</v>
      </c>
      <c r="F125" s="15">
        <v>800</v>
      </c>
      <c r="G125" s="12">
        <f>G126</f>
        <v>0.9</v>
      </c>
      <c r="H125" s="12">
        <f t="shared" si="20"/>
        <v>0</v>
      </c>
      <c r="I125" s="12">
        <f t="shared" si="20"/>
        <v>0.9</v>
      </c>
      <c r="J125" s="61"/>
      <c r="K125" s="37"/>
      <c r="L125" s="37"/>
      <c r="M125" s="37"/>
      <c r="N125" s="37"/>
    </row>
    <row r="126" spans="1:14" ht="60">
      <c r="A126" s="30" t="s">
        <v>27</v>
      </c>
      <c r="B126" s="148">
        <v>650</v>
      </c>
      <c r="C126" s="33" t="s">
        <v>88</v>
      </c>
      <c r="D126" s="33" t="s">
        <v>48</v>
      </c>
      <c r="E126" s="14" t="s">
        <v>178</v>
      </c>
      <c r="F126" s="15">
        <v>810</v>
      </c>
      <c r="G126" s="12">
        <v>0.9</v>
      </c>
      <c r="H126" s="12"/>
      <c r="I126" s="12">
        <f>G126+H126</f>
        <v>0.9</v>
      </c>
      <c r="J126" s="61"/>
      <c r="K126" s="37"/>
      <c r="L126" s="37"/>
      <c r="M126" s="37"/>
      <c r="N126" s="37"/>
    </row>
    <row r="127" spans="1:14">
      <c r="A127" s="31" t="s">
        <v>95</v>
      </c>
      <c r="B127" s="145">
        <v>650</v>
      </c>
      <c r="C127" s="33" t="s">
        <v>88</v>
      </c>
      <c r="D127" s="33" t="s">
        <v>67</v>
      </c>
      <c r="E127" s="24" t="s">
        <v>112</v>
      </c>
      <c r="F127" s="15">
        <v>0</v>
      </c>
      <c r="G127" s="12">
        <f>G137+G132+G128</f>
        <v>7706.7</v>
      </c>
      <c r="H127" s="12">
        <f>H137+H132+H128</f>
        <v>0</v>
      </c>
      <c r="I127" s="12">
        <f>I137+I132+I128</f>
        <v>7706.7</v>
      </c>
      <c r="J127" s="61"/>
      <c r="K127" s="37"/>
      <c r="L127" s="37"/>
      <c r="M127" s="37"/>
      <c r="N127" s="37"/>
    </row>
    <row r="128" spans="1:14" ht="42.75">
      <c r="A128" s="95" t="s">
        <v>96</v>
      </c>
      <c r="B128" s="151">
        <v>650</v>
      </c>
      <c r="C128" s="96" t="s">
        <v>88</v>
      </c>
      <c r="D128" s="96" t="s">
        <v>67</v>
      </c>
      <c r="E128" s="97" t="s">
        <v>119</v>
      </c>
      <c r="F128" s="85">
        <v>0</v>
      </c>
      <c r="G128" s="86">
        <f>G129</f>
        <v>100</v>
      </c>
      <c r="H128" s="86">
        <f t="shared" ref="H128:I128" si="21">H129</f>
        <v>0</v>
      </c>
      <c r="I128" s="86">
        <f t="shared" si="21"/>
        <v>100</v>
      </c>
      <c r="J128" s="61"/>
      <c r="K128" s="37"/>
      <c r="L128" s="37"/>
      <c r="M128" s="37"/>
      <c r="N128" s="37"/>
    </row>
    <row r="129" spans="1:14" ht="30">
      <c r="A129" s="30" t="s">
        <v>177</v>
      </c>
      <c r="B129" s="148">
        <v>650</v>
      </c>
      <c r="C129" s="98" t="s">
        <v>88</v>
      </c>
      <c r="D129" s="98" t="s">
        <v>67</v>
      </c>
      <c r="E129" s="99" t="s">
        <v>182</v>
      </c>
      <c r="F129" s="15">
        <v>0</v>
      </c>
      <c r="G129" s="100">
        <f>G130</f>
        <v>100</v>
      </c>
      <c r="H129" s="100"/>
      <c r="I129" s="100">
        <v>100</v>
      </c>
      <c r="J129" s="57"/>
      <c r="K129" s="37"/>
      <c r="L129" s="37"/>
      <c r="M129" s="37"/>
      <c r="N129" s="37"/>
    </row>
    <row r="130" spans="1:14" ht="30">
      <c r="A130" s="88" t="s">
        <v>205</v>
      </c>
      <c r="B130" s="148">
        <v>650</v>
      </c>
      <c r="C130" s="98" t="s">
        <v>88</v>
      </c>
      <c r="D130" s="98" t="s">
        <v>67</v>
      </c>
      <c r="E130" s="99" t="s">
        <v>182</v>
      </c>
      <c r="F130" s="101">
        <v>200</v>
      </c>
      <c r="G130" s="100">
        <f>G131</f>
        <v>100</v>
      </c>
      <c r="H130" s="100">
        <f t="shared" ref="H130:I130" si="22">H131</f>
        <v>0</v>
      </c>
      <c r="I130" s="100">
        <f t="shared" si="22"/>
        <v>100</v>
      </c>
      <c r="J130" s="64"/>
      <c r="K130" s="37"/>
      <c r="L130" s="37"/>
      <c r="M130" s="37"/>
      <c r="N130" s="37"/>
    </row>
    <row r="131" spans="1:14" ht="45">
      <c r="A131" s="117" t="s">
        <v>109</v>
      </c>
      <c r="B131" s="148">
        <v>650</v>
      </c>
      <c r="C131" s="98" t="s">
        <v>88</v>
      </c>
      <c r="D131" s="98" t="s">
        <v>67</v>
      </c>
      <c r="E131" s="99" t="s">
        <v>182</v>
      </c>
      <c r="F131" s="101">
        <v>240</v>
      </c>
      <c r="G131" s="100">
        <v>100</v>
      </c>
      <c r="H131" s="100">
        <v>0</v>
      </c>
      <c r="I131" s="100">
        <v>100</v>
      </c>
      <c r="J131" s="64"/>
      <c r="K131" s="64"/>
      <c r="L131" s="37"/>
      <c r="M131" s="37"/>
      <c r="N131" s="37"/>
    </row>
    <row r="132" spans="1:14" ht="57">
      <c r="A132" s="95" t="s">
        <v>187</v>
      </c>
      <c r="B132" s="151">
        <v>650</v>
      </c>
      <c r="C132" s="96" t="s">
        <v>88</v>
      </c>
      <c r="D132" s="96" t="s">
        <v>67</v>
      </c>
      <c r="E132" s="97" t="s">
        <v>120</v>
      </c>
      <c r="F132" s="85">
        <v>0</v>
      </c>
      <c r="G132" s="86">
        <f t="shared" ref="G132:I135" si="23">G133</f>
        <v>100</v>
      </c>
      <c r="H132" s="86">
        <f t="shared" si="23"/>
        <v>0</v>
      </c>
      <c r="I132" s="86">
        <f t="shared" si="23"/>
        <v>100</v>
      </c>
      <c r="J132" s="64"/>
      <c r="K132" s="37"/>
      <c r="L132" s="37"/>
      <c r="M132" s="37"/>
      <c r="N132" s="37"/>
    </row>
    <row r="133" spans="1:14" ht="30">
      <c r="A133" s="102" t="s">
        <v>43</v>
      </c>
      <c r="B133" s="148">
        <v>650</v>
      </c>
      <c r="C133" s="98" t="s">
        <v>88</v>
      </c>
      <c r="D133" s="98" t="s">
        <v>67</v>
      </c>
      <c r="E133" s="99" t="s">
        <v>121</v>
      </c>
      <c r="F133" s="15">
        <v>0</v>
      </c>
      <c r="G133" s="34">
        <f t="shared" si="23"/>
        <v>100</v>
      </c>
      <c r="H133" s="34">
        <f t="shared" si="23"/>
        <v>0</v>
      </c>
      <c r="I133" s="34">
        <f t="shared" si="23"/>
        <v>100</v>
      </c>
      <c r="J133" s="57"/>
      <c r="K133" s="37"/>
      <c r="L133" s="37"/>
      <c r="M133" s="37"/>
      <c r="N133" s="37"/>
    </row>
    <row r="134" spans="1:14" ht="60">
      <c r="A134" s="88" t="s">
        <v>188</v>
      </c>
      <c r="B134" s="148">
        <v>650</v>
      </c>
      <c r="C134" s="98" t="s">
        <v>88</v>
      </c>
      <c r="D134" s="98" t="s">
        <v>67</v>
      </c>
      <c r="E134" s="99" t="s">
        <v>118</v>
      </c>
      <c r="F134" s="15">
        <v>0</v>
      </c>
      <c r="G134" s="34">
        <f t="shared" si="23"/>
        <v>100</v>
      </c>
      <c r="H134" s="34">
        <f t="shared" si="23"/>
        <v>0</v>
      </c>
      <c r="I134" s="34">
        <f t="shared" si="23"/>
        <v>100</v>
      </c>
      <c r="J134" s="54"/>
      <c r="K134" s="37"/>
      <c r="L134" s="37"/>
      <c r="M134" s="37"/>
      <c r="N134" s="37"/>
    </row>
    <row r="135" spans="1:14" ht="30">
      <c r="A135" s="88" t="s">
        <v>205</v>
      </c>
      <c r="B135" s="148">
        <v>650</v>
      </c>
      <c r="C135" s="98" t="s">
        <v>88</v>
      </c>
      <c r="D135" s="98" t="s">
        <v>67</v>
      </c>
      <c r="E135" s="99" t="s">
        <v>118</v>
      </c>
      <c r="F135" s="101">
        <v>200</v>
      </c>
      <c r="G135" s="34">
        <f t="shared" si="23"/>
        <v>100</v>
      </c>
      <c r="H135" s="34">
        <f t="shared" si="23"/>
        <v>0</v>
      </c>
      <c r="I135" s="34">
        <f t="shared" si="23"/>
        <v>100</v>
      </c>
      <c r="J135" s="54"/>
      <c r="K135" s="37"/>
      <c r="L135" s="37"/>
      <c r="M135" s="37"/>
      <c r="N135" s="37"/>
    </row>
    <row r="136" spans="1:14" ht="45">
      <c r="A136" s="117" t="s">
        <v>109</v>
      </c>
      <c r="B136" s="148">
        <v>650</v>
      </c>
      <c r="C136" s="98" t="s">
        <v>88</v>
      </c>
      <c r="D136" s="98" t="s">
        <v>67</v>
      </c>
      <c r="E136" s="99" t="s">
        <v>118</v>
      </c>
      <c r="F136" s="101">
        <v>240</v>
      </c>
      <c r="G136" s="34">
        <v>100</v>
      </c>
      <c r="H136" s="34"/>
      <c r="I136" s="34">
        <v>100</v>
      </c>
      <c r="J136" s="54"/>
      <c r="K136" s="37"/>
      <c r="L136" s="37"/>
      <c r="M136" s="37"/>
      <c r="N136" s="37"/>
    </row>
    <row r="137" spans="1:14" ht="42.75">
      <c r="A137" s="103" t="s">
        <v>10</v>
      </c>
      <c r="B137" s="151">
        <v>650</v>
      </c>
      <c r="C137" s="84" t="s">
        <v>88</v>
      </c>
      <c r="D137" s="84" t="s">
        <v>67</v>
      </c>
      <c r="E137" s="85" t="s">
        <v>30</v>
      </c>
      <c r="F137" s="85">
        <v>0</v>
      </c>
      <c r="G137" s="104">
        <f>G138+G142+G146+G150+G154</f>
        <v>7506.7</v>
      </c>
      <c r="H137" s="104">
        <f>H138+H142+H146+H150+H154</f>
        <v>0</v>
      </c>
      <c r="I137" s="104">
        <f>I138+I142+I146+I150+I154</f>
        <v>7506.7</v>
      </c>
      <c r="J137" s="54"/>
      <c r="K137" s="37"/>
      <c r="L137" s="37"/>
      <c r="M137" s="37"/>
      <c r="N137" s="37"/>
    </row>
    <row r="138" spans="1:14" ht="60">
      <c r="A138" s="105" t="s">
        <v>133</v>
      </c>
      <c r="B138" s="145">
        <v>650</v>
      </c>
      <c r="C138" s="106" t="s">
        <v>88</v>
      </c>
      <c r="D138" s="106" t="s">
        <v>67</v>
      </c>
      <c r="E138" s="24" t="s">
        <v>31</v>
      </c>
      <c r="F138" s="24">
        <v>0</v>
      </c>
      <c r="G138" s="107">
        <f t="shared" ref="G138:I140" si="24">G139</f>
        <v>3106.7</v>
      </c>
      <c r="H138" s="107">
        <f t="shared" si="24"/>
        <v>0</v>
      </c>
      <c r="I138" s="107">
        <f t="shared" si="24"/>
        <v>3106.7</v>
      </c>
      <c r="J138" s="65"/>
      <c r="K138" s="37"/>
      <c r="L138" s="37"/>
      <c r="M138" s="37"/>
      <c r="N138" s="37"/>
    </row>
    <row r="139" spans="1:14" ht="61.5" customHeight="1">
      <c r="A139" s="88" t="s">
        <v>190</v>
      </c>
      <c r="B139" s="148">
        <v>650</v>
      </c>
      <c r="C139" s="98" t="s">
        <v>88</v>
      </c>
      <c r="D139" s="98" t="s">
        <v>67</v>
      </c>
      <c r="E139" s="15" t="s">
        <v>32</v>
      </c>
      <c r="F139" s="15">
        <v>0</v>
      </c>
      <c r="G139" s="34">
        <f t="shared" si="24"/>
        <v>3106.7</v>
      </c>
      <c r="H139" s="34">
        <f t="shared" si="24"/>
        <v>0</v>
      </c>
      <c r="I139" s="34">
        <f t="shared" si="24"/>
        <v>3106.7</v>
      </c>
      <c r="J139" s="56"/>
      <c r="K139" s="37"/>
      <c r="L139" s="37"/>
      <c r="M139" s="37"/>
      <c r="N139" s="37"/>
    </row>
    <row r="140" spans="1:14" ht="30">
      <c r="A140" s="88" t="s">
        <v>205</v>
      </c>
      <c r="B140" s="148">
        <v>650</v>
      </c>
      <c r="C140" s="98" t="s">
        <v>88</v>
      </c>
      <c r="D140" s="98" t="s">
        <v>67</v>
      </c>
      <c r="E140" s="15" t="s">
        <v>32</v>
      </c>
      <c r="F140" s="101">
        <v>200</v>
      </c>
      <c r="G140" s="34">
        <f t="shared" si="24"/>
        <v>3106.7</v>
      </c>
      <c r="H140" s="34">
        <f t="shared" si="24"/>
        <v>0</v>
      </c>
      <c r="I140" s="34">
        <f t="shared" si="24"/>
        <v>3106.7</v>
      </c>
      <c r="J140" s="54"/>
      <c r="K140" s="37"/>
      <c r="L140" s="37"/>
      <c r="M140" s="37"/>
      <c r="N140" s="37"/>
    </row>
    <row r="141" spans="1:14" ht="45">
      <c r="A141" s="117" t="s">
        <v>109</v>
      </c>
      <c r="B141" s="148">
        <v>650</v>
      </c>
      <c r="C141" s="98" t="s">
        <v>88</v>
      </c>
      <c r="D141" s="98" t="s">
        <v>67</v>
      </c>
      <c r="E141" s="15" t="s">
        <v>32</v>
      </c>
      <c r="F141" s="101">
        <v>240</v>
      </c>
      <c r="G141" s="34">
        <v>3106.7</v>
      </c>
      <c r="H141" s="34"/>
      <c r="I141" s="34">
        <f>G141+H141</f>
        <v>3106.7</v>
      </c>
      <c r="J141" s="54"/>
      <c r="K141" s="37"/>
      <c r="L141" s="37"/>
      <c r="M141" s="37"/>
      <c r="N141" s="37"/>
    </row>
    <row r="142" spans="1:14" ht="45">
      <c r="A142" s="105" t="s">
        <v>134</v>
      </c>
      <c r="B142" s="145">
        <v>650</v>
      </c>
      <c r="C142" s="106" t="s">
        <v>88</v>
      </c>
      <c r="D142" s="106" t="s">
        <v>67</v>
      </c>
      <c r="E142" s="24" t="s">
        <v>33</v>
      </c>
      <c r="F142" s="24">
        <v>0</v>
      </c>
      <c r="G142" s="108">
        <f>G143</f>
        <v>300</v>
      </c>
      <c r="H142" s="108">
        <f t="shared" ref="H142:I142" si="25">H143</f>
        <v>0</v>
      </c>
      <c r="I142" s="108">
        <f t="shared" si="25"/>
        <v>300</v>
      </c>
      <c r="J142" s="54"/>
      <c r="K142" s="37"/>
      <c r="L142" s="37"/>
      <c r="M142" s="37"/>
      <c r="N142" s="37"/>
    </row>
    <row r="143" spans="1:14" ht="45">
      <c r="A143" s="88" t="s">
        <v>189</v>
      </c>
      <c r="B143" s="148">
        <v>650</v>
      </c>
      <c r="C143" s="98" t="s">
        <v>88</v>
      </c>
      <c r="D143" s="98" t="s">
        <v>67</v>
      </c>
      <c r="E143" s="15" t="s">
        <v>34</v>
      </c>
      <c r="F143" s="15">
        <v>0</v>
      </c>
      <c r="G143" s="100">
        <f>G144</f>
        <v>300</v>
      </c>
      <c r="H143" s="100"/>
      <c r="I143" s="100">
        <f>I144</f>
        <v>300</v>
      </c>
      <c r="J143" s="66"/>
      <c r="K143" s="37"/>
      <c r="L143" s="37"/>
      <c r="M143" s="37"/>
      <c r="N143" s="37"/>
    </row>
    <row r="144" spans="1:14" ht="30">
      <c r="A144" s="88" t="s">
        <v>205</v>
      </c>
      <c r="B144" s="148">
        <v>650</v>
      </c>
      <c r="C144" s="98" t="s">
        <v>88</v>
      </c>
      <c r="D144" s="98" t="s">
        <v>67</v>
      </c>
      <c r="E144" s="15" t="s">
        <v>34</v>
      </c>
      <c r="F144" s="101">
        <v>200</v>
      </c>
      <c r="G144" s="100">
        <f>G145</f>
        <v>300</v>
      </c>
      <c r="H144" s="100">
        <f t="shared" ref="H144:I144" si="26">H145</f>
        <v>0</v>
      </c>
      <c r="I144" s="100">
        <f t="shared" si="26"/>
        <v>300</v>
      </c>
      <c r="J144" s="64"/>
      <c r="K144" s="37"/>
      <c r="L144" s="37"/>
      <c r="M144" s="37"/>
      <c r="N144" s="37"/>
    </row>
    <row r="145" spans="1:14" ht="45">
      <c r="A145" s="117" t="s">
        <v>109</v>
      </c>
      <c r="B145" s="148">
        <v>650</v>
      </c>
      <c r="C145" s="98" t="s">
        <v>88</v>
      </c>
      <c r="D145" s="98" t="s">
        <v>67</v>
      </c>
      <c r="E145" s="15" t="s">
        <v>34</v>
      </c>
      <c r="F145" s="101">
        <v>240</v>
      </c>
      <c r="G145" s="100">
        <v>300</v>
      </c>
      <c r="H145" s="100"/>
      <c r="I145" s="100">
        <v>300</v>
      </c>
      <c r="J145" s="64"/>
      <c r="K145" s="37"/>
      <c r="L145" s="37"/>
      <c r="M145" s="37"/>
      <c r="N145" s="37"/>
    </row>
    <row r="146" spans="1:14" ht="60">
      <c r="A146" s="105" t="s">
        <v>135</v>
      </c>
      <c r="B146" s="145">
        <v>650</v>
      </c>
      <c r="C146" s="106" t="s">
        <v>88</v>
      </c>
      <c r="D146" s="106" t="s">
        <v>67</v>
      </c>
      <c r="E146" s="24" t="s">
        <v>35</v>
      </c>
      <c r="F146" s="24">
        <v>0</v>
      </c>
      <c r="G146" s="108">
        <f>G147</f>
        <v>100</v>
      </c>
      <c r="H146" s="108"/>
      <c r="I146" s="108">
        <f>I147</f>
        <v>100</v>
      </c>
      <c r="J146" s="64"/>
      <c r="K146" s="37"/>
      <c r="L146" s="37"/>
      <c r="M146" s="37"/>
      <c r="N146" s="37"/>
    </row>
    <row r="147" spans="1:14" ht="60">
      <c r="A147" s="105" t="s">
        <v>191</v>
      </c>
      <c r="B147" s="148">
        <v>650</v>
      </c>
      <c r="C147" s="98" t="s">
        <v>88</v>
      </c>
      <c r="D147" s="98" t="s">
        <v>67</v>
      </c>
      <c r="E147" s="15" t="s">
        <v>36</v>
      </c>
      <c r="F147" s="15">
        <v>0</v>
      </c>
      <c r="G147" s="34">
        <f>G148</f>
        <v>100</v>
      </c>
      <c r="H147" s="34"/>
      <c r="I147" s="34">
        <f>I148</f>
        <v>100</v>
      </c>
      <c r="J147" s="66"/>
      <c r="K147" s="37"/>
      <c r="L147" s="37"/>
      <c r="M147" s="37"/>
      <c r="N147" s="37"/>
    </row>
    <row r="148" spans="1:14" ht="30">
      <c r="A148" s="88" t="s">
        <v>205</v>
      </c>
      <c r="B148" s="148">
        <v>650</v>
      </c>
      <c r="C148" s="98" t="s">
        <v>88</v>
      </c>
      <c r="D148" s="98" t="s">
        <v>67</v>
      </c>
      <c r="E148" s="15" t="s">
        <v>36</v>
      </c>
      <c r="F148" s="101">
        <v>200</v>
      </c>
      <c r="G148" s="100">
        <f>G149</f>
        <v>100</v>
      </c>
      <c r="H148" s="100">
        <f t="shared" ref="H148:I148" si="27">H149</f>
        <v>0</v>
      </c>
      <c r="I148" s="100">
        <f t="shared" si="27"/>
        <v>100</v>
      </c>
      <c r="J148" s="54"/>
      <c r="K148" s="37"/>
      <c r="L148" s="37"/>
      <c r="M148" s="37"/>
      <c r="N148" s="37"/>
    </row>
    <row r="149" spans="1:14" ht="45">
      <c r="A149" s="117" t="s">
        <v>109</v>
      </c>
      <c r="B149" s="148">
        <v>650</v>
      </c>
      <c r="C149" s="98" t="s">
        <v>88</v>
      </c>
      <c r="D149" s="98" t="s">
        <v>67</v>
      </c>
      <c r="E149" s="15" t="s">
        <v>36</v>
      </c>
      <c r="F149" s="101">
        <v>240</v>
      </c>
      <c r="G149" s="100">
        <v>100</v>
      </c>
      <c r="H149" s="100"/>
      <c r="I149" s="100">
        <v>100</v>
      </c>
      <c r="J149" s="64"/>
      <c r="K149" s="37"/>
      <c r="L149" s="37"/>
      <c r="M149" s="37"/>
      <c r="N149" s="37"/>
    </row>
    <row r="150" spans="1:14" ht="45">
      <c r="A150" s="105" t="s">
        <v>136</v>
      </c>
      <c r="B150" s="145">
        <v>650</v>
      </c>
      <c r="C150" s="106" t="s">
        <v>88</v>
      </c>
      <c r="D150" s="106" t="s">
        <v>67</v>
      </c>
      <c r="E150" s="24" t="s">
        <v>37</v>
      </c>
      <c r="F150" s="24">
        <v>0</v>
      </c>
      <c r="G150" s="107">
        <f t="shared" ref="G150:I152" si="28">G151</f>
        <v>2300</v>
      </c>
      <c r="H150" s="107">
        <f t="shared" si="28"/>
        <v>0</v>
      </c>
      <c r="I150" s="107">
        <f t="shared" si="28"/>
        <v>2300</v>
      </c>
      <c r="J150" s="64"/>
      <c r="K150" s="37"/>
      <c r="L150" s="37"/>
      <c r="M150" s="37"/>
      <c r="N150" s="37"/>
    </row>
    <row r="151" spans="1:14" ht="45">
      <c r="A151" s="88" t="s">
        <v>192</v>
      </c>
      <c r="B151" s="148">
        <v>650</v>
      </c>
      <c r="C151" s="98" t="s">
        <v>88</v>
      </c>
      <c r="D151" s="98" t="s">
        <v>67</v>
      </c>
      <c r="E151" s="15" t="s">
        <v>38</v>
      </c>
      <c r="F151" s="15">
        <v>0</v>
      </c>
      <c r="G151" s="34">
        <f t="shared" si="28"/>
        <v>2300</v>
      </c>
      <c r="H151" s="34">
        <f t="shared" si="28"/>
        <v>0</v>
      </c>
      <c r="I151" s="34">
        <f t="shared" si="28"/>
        <v>2300</v>
      </c>
      <c r="J151" s="56"/>
      <c r="K151" s="37"/>
      <c r="L151" s="37"/>
      <c r="M151" s="37"/>
      <c r="N151" s="37"/>
    </row>
    <row r="152" spans="1:14" ht="36" customHeight="1">
      <c r="A152" s="88" t="s">
        <v>205</v>
      </c>
      <c r="B152" s="148">
        <v>650</v>
      </c>
      <c r="C152" s="98" t="s">
        <v>88</v>
      </c>
      <c r="D152" s="98" t="s">
        <v>67</v>
      </c>
      <c r="E152" s="15" t="s">
        <v>38</v>
      </c>
      <c r="F152" s="101">
        <v>200</v>
      </c>
      <c r="G152" s="34">
        <f t="shared" si="28"/>
        <v>2300</v>
      </c>
      <c r="H152" s="34">
        <f t="shared" si="28"/>
        <v>0</v>
      </c>
      <c r="I152" s="34">
        <f t="shared" si="28"/>
        <v>2300</v>
      </c>
      <c r="J152" s="54"/>
      <c r="K152" s="37"/>
      <c r="L152" s="37"/>
      <c r="M152" s="37"/>
      <c r="N152" s="37"/>
    </row>
    <row r="153" spans="1:14" ht="45">
      <c r="A153" s="117" t="s">
        <v>109</v>
      </c>
      <c r="B153" s="148">
        <v>650</v>
      </c>
      <c r="C153" s="98" t="s">
        <v>88</v>
      </c>
      <c r="D153" s="98" t="s">
        <v>67</v>
      </c>
      <c r="E153" s="15" t="s">
        <v>38</v>
      </c>
      <c r="F153" s="101">
        <v>240</v>
      </c>
      <c r="G153" s="34">
        <v>2300</v>
      </c>
      <c r="H153" s="34"/>
      <c r="I153" s="34">
        <v>2300</v>
      </c>
      <c r="J153" s="54"/>
      <c r="K153" s="37"/>
      <c r="L153" s="37"/>
      <c r="M153" s="37"/>
      <c r="N153" s="37"/>
    </row>
    <row r="154" spans="1:14" ht="60">
      <c r="A154" s="105" t="s">
        <v>137</v>
      </c>
      <c r="B154" s="145">
        <v>650</v>
      </c>
      <c r="C154" s="106" t="s">
        <v>88</v>
      </c>
      <c r="D154" s="106" t="s">
        <v>67</v>
      </c>
      <c r="E154" s="24" t="s">
        <v>39</v>
      </c>
      <c r="F154" s="24">
        <v>0</v>
      </c>
      <c r="G154" s="107">
        <f t="shared" ref="G154:I156" si="29">G155</f>
        <v>1700</v>
      </c>
      <c r="H154" s="107">
        <f t="shared" si="29"/>
        <v>0</v>
      </c>
      <c r="I154" s="107">
        <f t="shared" si="29"/>
        <v>1700</v>
      </c>
      <c r="J154" s="54"/>
      <c r="K154" s="37"/>
      <c r="L154" s="37"/>
      <c r="M154" s="37"/>
      <c r="N154" s="37"/>
    </row>
    <row r="155" spans="1:14" ht="59.25" customHeight="1">
      <c r="A155" s="88" t="s">
        <v>193</v>
      </c>
      <c r="B155" s="148">
        <v>650</v>
      </c>
      <c r="C155" s="98" t="s">
        <v>88</v>
      </c>
      <c r="D155" s="98" t="s">
        <v>67</v>
      </c>
      <c r="E155" s="15" t="s">
        <v>40</v>
      </c>
      <c r="F155" s="15">
        <v>0</v>
      </c>
      <c r="G155" s="34">
        <f t="shared" si="29"/>
        <v>1700</v>
      </c>
      <c r="H155" s="34">
        <f t="shared" si="29"/>
        <v>0</v>
      </c>
      <c r="I155" s="34">
        <f t="shared" si="29"/>
        <v>1700</v>
      </c>
      <c r="J155" s="56"/>
      <c r="K155" s="37"/>
      <c r="L155" s="37"/>
      <c r="M155" s="37"/>
      <c r="N155" s="37"/>
    </row>
    <row r="156" spans="1:14" ht="30">
      <c r="A156" s="88" t="s">
        <v>205</v>
      </c>
      <c r="B156" s="148">
        <v>650</v>
      </c>
      <c r="C156" s="98" t="s">
        <v>88</v>
      </c>
      <c r="D156" s="98" t="s">
        <v>67</v>
      </c>
      <c r="E156" s="15" t="s">
        <v>40</v>
      </c>
      <c r="F156" s="101">
        <v>200</v>
      </c>
      <c r="G156" s="34">
        <f t="shared" si="29"/>
        <v>1700</v>
      </c>
      <c r="H156" s="34">
        <f t="shared" si="29"/>
        <v>0</v>
      </c>
      <c r="I156" s="34">
        <f t="shared" si="29"/>
        <v>1700</v>
      </c>
      <c r="J156" s="54"/>
      <c r="K156" s="37"/>
      <c r="L156" s="37"/>
      <c r="M156" s="37"/>
      <c r="N156" s="37"/>
    </row>
    <row r="157" spans="1:14" ht="45">
      <c r="A157" s="117" t="s">
        <v>109</v>
      </c>
      <c r="B157" s="148">
        <v>650</v>
      </c>
      <c r="C157" s="98" t="s">
        <v>88</v>
      </c>
      <c r="D157" s="98" t="s">
        <v>67</v>
      </c>
      <c r="E157" s="15" t="s">
        <v>40</v>
      </c>
      <c r="F157" s="101">
        <v>240</v>
      </c>
      <c r="G157" s="34">
        <v>1700</v>
      </c>
      <c r="H157" s="34"/>
      <c r="I157" s="34">
        <v>1700</v>
      </c>
      <c r="J157" s="54"/>
      <c r="K157" s="37"/>
      <c r="L157" s="37"/>
      <c r="M157" s="37"/>
      <c r="N157" s="37"/>
    </row>
    <row r="158" spans="1:14">
      <c r="A158" s="88" t="s">
        <v>97</v>
      </c>
      <c r="B158" s="148">
        <v>650</v>
      </c>
      <c r="C158" s="109" t="s">
        <v>75</v>
      </c>
      <c r="D158" s="109" t="s">
        <v>49</v>
      </c>
      <c r="E158" s="99" t="s">
        <v>112</v>
      </c>
      <c r="F158" s="15">
        <v>0</v>
      </c>
      <c r="G158" s="110">
        <f>G159</f>
        <v>5200</v>
      </c>
      <c r="H158" s="110">
        <f>H159</f>
        <v>-1.4210854715202004E-14</v>
      </c>
      <c r="I158" s="110">
        <f>I159</f>
        <v>5200.0000000000009</v>
      </c>
      <c r="J158" s="54"/>
      <c r="K158" s="37"/>
      <c r="L158" s="37"/>
      <c r="M158" s="37"/>
      <c r="N158" s="37"/>
    </row>
    <row r="159" spans="1:14">
      <c r="A159" s="105" t="s">
        <v>128</v>
      </c>
      <c r="B159" s="145">
        <v>650</v>
      </c>
      <c r="C159" s="137" t="s">
        <v>75</v>
      </c>
      <c r="D159" s="106" t="s">
        <v>47</v>
      </c>
      <c r="E159" s="116" t="s">
        <v>112</v>
      </c>
      <c r="F159" s="24">
        <v>0</v>
      </c>
      <c r="G159" s="138">
        <f>G160+G165</f>
        <v>5200</v>
      </c>
      <c r="H159" s="138">
        <f>H160+H165</f>
        <v>-1.4210854715202004E-14</v>
      </c>
      <c r="I159" s="138">
        <f>I160+I165</f>
        <v>5200.0000000000009</v>
      </c>
      <c r="J159" s="67"/>
      <c r="K159" s="37"/>
      <c r="L159" s="37"/>
      <c r="M159" s="37"/>
      <c r="N159" s="37"/>
    </row>
    <row r="160" spans="1:14" ht="57">
      <c r="A160" s="111" t="s">
        <v>14</v>
      </c>
      <c r="B160" s="151">
        <v>650</v>
      </c>
      <c r="C160" s="112" t="s">
        <v>75</v>
      </c>
      <c r="D160" s="112" t="s">
        <v>47</v>
      </c>
      <c r="E160" s="113" t="s">
        <v>101</v>
      </c>
      <c r="F160" s="114">
        <v>0</v>
      </c>
      <c r="G160" s="21">
        <f>G161</f>
        <v>10</v>
      </c>
      <c r="H160" s="21">
        <f>H161</f>
        <v>-10</v>
      </c>
      <c r="I160" s="21">
        <f>I161</f>
        <v>0</v>
      </c>
      <c r="J160" s="67"/>
      <c r="K160" s="37"/>
      <c r="L160" s="37"/>
      <c r="M160" s="37"/>
      <c r="N160" s="37"/>
    </row>
    <row r="161" spans="1:14">
      <c r="A161" s="29" t="s">
        <v>15</v>
      </c>
      <c r="B161" s="148">
        <v>650</v>
      </c>
      <c r="C161" s="32" t="s">
        <v>75</v>
      </c>
      <c r="D161" s="32" t="s">
        <v>47</v>
      </c>
      <c r="E161" s="99" t="s">
        <v>102</v>
      </c>
      <c r="F161" s="15">
        <v>0</v>
      </c>
      <c r="G161" s="20">
        <f>G163</f>
        <v>10</v>
      </c>
      <c r="H161" s="20">
        <f>H163</f>
        <v>-10</v>
      </c>
      <c r="I161" s="20">
        <f>I163</f>
        <v>0</v>
      </c>
      <c r="J161" s="41"/>
      <c r="K161" s="37"/>
      <c r="L161" s="37"/>
      <c r="M161" s="37"/>
      <c r="N161" s="37"/>
    </row>
    <row r="162" spans="1:14" ht="45">
      <c r="A162" s="28" t="s">
        <v>140</v>
      </c>
      <c r="B162" s="145">
        <v>650</v>
      </c>
      <c r="C162" s="123" t="s">
        <v>75</v>
      </c>
      <c r="D162" s="123" t="s">
        <v>47</v>
      </c>
      <c r="E162" s="116" t="s">
        <v>126</v>
      </c>
      <c r="F162" s="24">
        <v>0</v>
      </c>
      <c r="G162" s="19">
        <f t="shared" ref="G162:I163" si="30">G163</f>
        <v>10</v>
      </c>
      <c r="H162" s="19">
        <f t="shared" si="30"/>
        <v>-10</v>
      </c>
      <c r="I162" s="19">
        <f t="shared" si="30"/>
        <v>0</v>
      </c>
      <c r="J162" s="42"/>
      <c r="K162" s="37"/>
      <c r="L162" s="37"/>
      <c r="M162" s="37"/>
      <c r="N162" s="37"/>
    </row>
    <row r="163" spans="1:14" ht="30">
      <c r="A163" s="29" t="s">
        <v>205</v>
      </c>
      <c r="B163" s="148">
        <v>650</v>
      </c>
      <c r="C163" s="32" t="s">
        <v>75</v>
      </c>
      <c r="D163" s="32" t="s">
        <v>47</v>
      </c>
      <c r="E163" s="99" t="s">
        <v>126</v>
      </c>
      <c r="F163" s="101">
        <v>200</v>
      </c>
      <c r="G163" s="20">
        <f t="shared" si="30"/>
        <v>10</v>
      </c>
      <c r="H163" s="20">
        <f t="shared" si="30"/>
        <v>-10</v>
      </c>
      <c r="I163" s="20">
        <f t="shared" si="30"/>
        <v>0</v>
      </c>
      <c r="J163" s="42"/>
      <c r="K163" s="68"/>
      <c r="L163" s="37"/>
      <c r="M163" s="37"/>
      <c r="N163" s="37"/>
    </row>
    <row r="164" spans="1:14" ht="45">
      <c r="A164" s="117" t="s">
        <v>109</v>
      </c>
      <c r="B164" s="148">
        <v>650</v>
      </c>
      <c r="C164" s="174" t="s">
        <v>75</v>
      </c>
      <c r="D164" s="174" t="s">
        <v>47</v>
      </c>
      <c r="E164" s="175" t="s">
        <v>126</v>
      </c>
      <c r="F164" s="101">
        <v>240</v>
      </c>
      <c r="G164" s="20">
        <v>10</v>
      </c>
      <c r="H164" s="20">
        <v>-10</v>
      </c>
      <c r="I164" s="20">
        <f>G164+H164</f>
        <v>0</v>
      </c>
      <c r="J164" s="42"/>
      <c r="K164" s="68"/>
      <c r="L164" s="37"/>
      <c r="M164" s="37"/>
      <c r="N164" s="37"/>
    </row>
    <row r="165" spans="1:14" ht="57">
      <c r="A165" s="115" t="s">
        <v>13</v>
      </c>
      <c r="B165" s="151">
        <v>650</v>
      </c>
      <c r="C165" s="84" t="s">
        <v>75</v>
      </c>
      <c r="D165" s="84" t="s">
        <v>47</v>
      </c>
      <c r="E165" s="113" t="s">
        <v>42</v>
      </c>
      <c r="F165" s="85">
        <v>0</v>
      </c>
      <c r="G165" s="94">
        <f>G166+G173+G182</f>
        <v>5190</v>
      </c>
      <c r="H165" s="94">
        <f>H166+H173+H182</f>
        <v>9.9999999999999858</v>
      </c>
      <c r="I165" s="94">
        <f>I166+I173+I182</f>
        <v>5200.0000000000009</v>
      </c>
      <c r="J165" s="42"/>
      <c r="K165" s="68"/>
      <c r="L165" s="37"/>
      <c r="M165" s="37"/>
      <c r="N165" s="37"/>
    </row>
    <row r="166" spans="1:14" ht="45">
      <c r="A166" s="29" t="s">
        <v>138</v>
      </c>
      <c r="B166" s="148">
        <v>650</v>
      </c>
      <c r="C166" s="98" t="s">
        <v>75</v>
      </c>
      <c r="D166" s="98" t="s">
        <v>47</v>
      </c>
      <c r="E166" s="99" t="s">
        <v>117</v>
      </c>
      <c r="F166" s="15">
        <v>0</v>
      </c>
      <c r="G166" s="94">
        <f>G167+G170</f>
        <v>40.6</v>
      </c>
      <c r="H166" s="94">
        <f>H167+H170</f>
        <v>0</v>
      </c>
      <c r="I166" s="94">
        <f>I167+I170</f>
        <v>40.6</v>
      </c>
      <c r="J166" s="60"/>
      <c r="K166" s="37"/>
      <c r="L166" s="37"/>
      <c r="M166" s="37"/>
      <c r="N166" s="37"/>
    </row>
    <row r="167" spans="1:14" ht="60">
      <c r="A167" s="28" t="s">
        <v>157</v>
      </c>
      <c r="B167" s="145">
        <v>650</v>
      </c>
      <c r="C167" s="90" t="s">
        <v>75</v>
      </c>
      <c r="D167" s="90" t="s">
        <v>47</v>
      </c>
      <c r="E167" s="116" t="s">
        <v>139</v>
      </c>
      <c r="F167" s="24">
        <v>0</v>
      </c>
      <c r="G167" s="16">
        <f t="shared" ref="G167:I168" si="31">G168</f>
        <v>34.5</v>
      </c>
      <c r="H167" s="16">
        <f t="shared" si="31"/>
        <v>0</v>
      </c>
      <c r="I167" s="16">
        <f t="shared" si="31"/>
        <v>34.5</v>
      </c>
      <c r="J167" s="60"/>
      <c r="K167" s="37"/>
      <c r="L167" s="37"/>
      <c r="M167" s="37"/>
      <c r="N167" s="37"/>
    </row>
    <row r="168" spans="1:14" ht="30">
      <c r="A168" s="117" t="s">
        <v>20</v>
      </c>
      <c r="B168" s="148">
        <v>650</v>
      </c>
      <c r="C168" s="33" t="s">
        <v>75</v>
      </c>
      <c r="D168" s="33" t="s">
        <v>47</v>
      </c>
      <c r="E168" s="116" t="s">
        <v>139</v>
      </c>
      <c r="F168" s="14">
        <v>200</v>
      </c>
      <c r="G168" s="17">
        <f t="shared" si="31"/>
        <v>34.5</v>
      </c>
      <c r="H168" s="17">
        <f t="shared" si="31"/>
        <v>0</v>
      </c>
      <c r="I168" s="17">
        <f t="shared" si="31"/>
        <v>34.5</v>
      </c>
      <c r="J168" s="69"/>
      <c r="K168" s="23"/>
      <c r="L168" s="37"/>
      <c r="M168" s="37"/>
      <c r="N168" s="37"/>
    </row>
    <row r="169" spans="1:14" ht="45">
      <c r="A169" s="117" t="s">
        <v>109</v>
      </c>
      <c r="B169" s="148">
        <v>650</v>
      </c>
      <c r="C169" s="33" t="s">
        <v>75</v>
      </c>
      <c r="D169" s="33" t="s">
        <v>47</v>
      </c>
      <c r="E169" s="116" t="s">
        <v>139</v>
      </c>
      <c r="F169" s="14">
        <v>240</v>
      </c>
      <c r="G169" s="17">
        <v>34.5</v>
      </c>
      <c r="H169" s="17"/>
      <c r="I169" s="17">
        <v>34.5</v>
      </c>
      <c r="J169" s="70"/>
      <c r="K169" s="23"/>
      <c r="L169" s="37"/>
      <c r="M169" s="37"/>
      <c r="N169" s="37"/>
    </row>
    <row r="170" spans="1:14" ht="45">
      <c r="A170" s="31" t="s">
        <v>127</v>
      </c>
      <c r="B170" s="148">
        <v>650</v>
      </c>
      <c r="C170" s="33" t="s">
        <v>75</v>
      </c>
      <c r="D170" s="33" t="s">
        <v>47</v>
      </c>
      <c r="E170" s="116" t="s">
        <v>174</v>
      </c>
      <c r="F170" s="24">
        <v>0</v>
      </c>
      <c r="G170" s="17">
        <f t="shared" ref="G170:I171" si="32">G171</f>
        <v>6.1</v>
      </c>
      <c r="H170" s="17">
        <f t="shared" si="32"/>
        <v>0</v>
      </c>
      <c r="I170" s="17">
        <f t="shared" si="32"/>
        <v>6.1</v>
      </c>
      <c r="J170" s="70"/>
      <c r="K170" s="23"/>
      <c r="L170" s="37"/>
      <c r="M170" s="37"/>
      <c r="N170" s="37"/>
    </row>
    <row r="171" spans="1:14" ht="30">
      <c r="A171" s="117" t="s">
        <v>20</v>
      </c>
      <c r="B171" s="148">
        <v>650</v>
      </c>
      <c r="C171" s="33" t="s">
        <v>75</v>
      </c>
      <c r="D171" s="33" t="s">
        <v>47</v>
      </c>
      <c r="E171" s="116" t="s">
        <v>174</v>
      </c>
      <c r="F171" s="14">
        <v>200</v>
      </c>
      <c r="G171" s="17">
        <f t="shared" si="32"/>
        <v>6.1</v>
      </c>
      <c r="H171" s="17">
        <f t="shared" si="32"/>
        <v>0</v>
      </c>
      <c r="I171" s="17">
        <f t="shared" si="32"/>
        <v>6.1</v>
      </c>
      <c r="J171" s="70"/>
      <c r="K171" s="23"/>
      <c r="L171" s="37"/>
      <c r="M171" s="37"/>
      <c r="N171" s="37"/>
    </row>
    <row r="172" spans="1:14" ht="45">
      <c r="A172" s="117" t="s">
        <v>109</v>
      </c>
      <c r="B172" s="148">
        <v>650</v>
      </c>
      <c r="C172" s="33" t="s">
        <v>75</v>
      </c>
      <c r="D172" s="33" t="s">
        <v>47</v>
      </c>
      <c r="E172" s="116" t="s">
        <v>174</v>
      </c>
      <c r="F172" s="14">
        <v>240</v>
      </c>
      <c r="G172" s="17">
        <v>6.1</v>
      </c>
      <c r="H172" s="17"/>
      <c r="I172" s="17">
        <v>6.1</v>
      </c>
      <c r="J172" s="70"/>
      <c r="K172" s="23"/>
      <c r="L172" s="37"/>
      <c r="M172" s="37"/>
      <c r="N172" s="37"/>
    </row>
    <row r="173" spans="1:14" ht="15.75">
      <c r="A173" s="118" t="s">
        <v>153</v>
      </c>
      <c r="B173" s="148">
        <v>650</v>
      </c>
      <c r="C173" s="33" t="s">
        <v>75</v>
      </c>
      <c r="D173" s="33" t="s">
        <v>47</v>
      </c>
      <c r="E173" s="99" t="s">
        <v>154</v>
      </c>
      <c r="F173" s="24">
        <v>0</v>
      </c>
      <c r="G173" s="17">
        <f>G174+G179</f>
        <v>453</v>
      </c>
      <c r="H173" s="17">
        <f t="shared" ref="H173:I173" si="33">H174+H179</f>
        <v>2.9999999999999858</v>
      </c>
      <c r="I173" s="17">
        <f t="shared" si="33"/>
        <v>456</v>
      </c>
      <c r="J173" s="70"/>
      <c r="K173" s="23"/>
      <c r="L173" s="37"/>
      <c r="M173" s="37"/>
      <c r="N173" s="37"/>
    </row>
    <row r="174" spans="1:14" ht="94.5">
      <c r="A174" s="119" t="s">
        <v>155</v>
      </c>
      <c r="B174" s="148">
        <v>650</v>
      </c>
      <c r="C174" s="33" t="s">
        <v>75</v>
      </c>
      <c r="D174" s="33" t="s">
        <v>47</v>
      </c>
      <c r="E174" s="99" t="s">
        <v>156</v>
      </c>
      <c r="F174" s="24">
        <v>0</v>
      </c>
      <c r="G174" s="17">
        <f>G175+G177</f>
        <v>453</v>
      </c>
      <c r="H174" s="17">
        <f>H175+H177</f>
        <v>-106.60000000000001</v>
      </c>
      <c r="I174" s="17">
        <f>I175+I177</f>
        <v>346.40000000000003</v>
      </c>
      <c r="J174" s="70"/>
      <c r="K174" s="23"/>
      <c r="L174" s="37"/>
      <c r="M174" s="37"/>
      <c r="N174" s="37"/>
    </row>
    <row r="175" spans="1:14" ht="94.5">
      <c r="A175" s="119" t="s">
        <v>158</v>
      </c>
      <c r="B175" s="148">
        <v>650</v>
      </c>
      <c r="C175" s="33" t="s">
        <v>75</v>
      </c>
      <c r="D175" s="33" t="s">
        <v>47</v>
      </c>
      <c r="E175" s="99" t="s">
        <v>156</v>
      </c>
      <c r="F175" s="14">
        <v>100</v>
      </c>
      <c r="G175" s="17">
        <f>G176</f>
        <v>445.1</v>
      </c>
      <c r="H175" s="17">
        <f>H176</f>
        <v>-113.7</v>
      </c>
      <c r="I175" s="17">
        <f>I176</f>
        <v>331.40000000000003</v>
      </c>
      <c r="J175" s="70"/>
      <c r="K175" s="23"/>
      <c r="L175" s="37"/>
      <c r="M175" s="37"/>
      <c r="N175" s="37"/>
    </row>
    <row r="176" spans="1:14" ht="31.5">
      <c r="A176" s="119" t="s">
        <v>19</v>
      </c>
      <c r="B176" s="148">
        <v>650</v>
      </c>
      <c r="C176" s="33" t="s">
        <v>75</v>
      </c>
      <c r="D176" s="33" t="s">
        <v>47</v>
      </c>
      <c r="E176" s="99" t="s">
        <v>156</v>
      </c>
      <c r="F176" s="120">
        <v>110</v>
      </c>
      <c r="G176" s="12">
        <v>445.1</v>
      </c>
      <c r="H176" s="12">
        <v>-113.7</v>
      </c>
      <c r="I176" s="12">
        <f>G176+H176</f>
        <v>331.40000000000003</v>
      </c>
      <c r="J176" s="70"/>
      <c r="K176" s="23"/>
      <c r="L176" s="37"/>
      <c r="M176" s="37"/>
      <c r="N176" s="37"/>
    </row>
    <row r="177" spans="1:14" ht="30">
      <c r="A177" s="117" t="s">
        <v>20</v>
      </c>
      <c r="B177" s="148">
        <v>650</v>
      </c>
      <c r="C177" s="33" t="s">
        <v>75</v>
      </c>
      <c r="D177" s="33" t="s">
        <v>47</v>
      </c>
      <c r="E177" s="99" t="s">
        <v>156</v>
      </c>
      <c r="F177" s="14">
        <v>200</v>
      </c>
      <c r="G177" s="12">
        <f>G178</f>
        <v>7.9</v>
      </c>
      <c r="H177" s="12">
        <f>H178</f>
        <v>7.1</v>
      </c>
      <c r="I177" s="12">
        <f>I178</f>
        <v>15</v>
      </c>
      <c r="J177" s="62"/>
      <c r="K177" s="23"/>
      <c r="L177" s="37"/>
      <c r="M177" s="37"/>
      <c r="N177" s="37"/>
    </row>
    <row r="178" spans="1:14" ht="45">
      <c r="A178" s="117" t="s">
        <v>109</v>
      </c>
      <c r="B178" s="148">
        <v>650</v>
      </c>
      <c r="C178" s="33" t="s">
        <v>75</v>
      </c>
      <c r="D178" s="33" t="s">
        <v>47</v>
      </c>
      <c r="E178" s="99" t="s">
        <v>156</v>
      </c>
      <c r="F178" s="14">
        <v>240</v>
      </c>
      <c r="G178" s="12">
        <v>7.9</v>
      </c>
      <c r="H178" s="12">
        <v>7.1</v>
      </c>
      <c r="I178" s="12">
        <f>G178+H178</f>
        <v>15</v>
      </c>
      <c r="J178" s="62"/>
      <c r="K178" s="23"/>
      <c r="L178" s="37"/>
      <c r="M178" s="37"/>
      <c r="N178" s="37"/>
    </row>
    <row r="179" spans="1:14" ht="141.75">
      <c r="A179" s="121" t="s">
        <v>197</v>
      </c>
      <c r="B179" s="148">
        <v>650</v>
      </c>
      <c r="C179" s="33" t="s">
        <v>75</v>
      </c>
      <c r="D179" s="33" t="s">
        <v>47</v>
      </c>
      <c r="E179" s="99" t="s">
        <v>198</v>
      </c>
      <c r="F179" s="15">
        <v>0</v>
      </c>
      <c r="G179" s="12"/>
      <c r="H179" s="12">
        <f t="shared" ref="H179:I180" si="34">H180</f>
        <v>109.6</v>
      </c>
      <c r="I179" s="12">
        <f t="shared" si="34"/>
        <v>109.6</v>
      </c>
      <c r="J179" s="62"/>
      <c r="K179" s="23"/>
      <c r="L179" s="37"/>
      <c r="M179" s="37"/>
      <c r="N179" s="37"/>
    </row>
    <row r="180" spans="1:14" ht="121.5" customHeight="1">
      <c r="A180" s="122" t="s">
        <v>158</v>
      </c>
      <c r="B180" s="148">
        <v>650</v>
      </c>
      <c r="C180" s="33" t="s">
        <v>75</v>
      </c>
      <c r="D180" s="33" t="s">
        <v>47</v>
      </c>
      <c r="E180" s="99" t="s">
        <v>198</v>
      </c>
      <c r="F180" s="14">
        <v>100</v>
      </c>
      <c r="G180" s="12"/>
      <c r="H180" s="12">
        <f t="shared" si="34"/>
        <v>109.6</v>
      </c>
      <c r="I180" s="12">
        <f t="shared" si="34"/>
        <v>109.6</v>
      </c>
      <c r="J180" s="62"/>
      <c r="K180" s="71"/>
      <c r="L180" s="37"/>
      <c r="M180" s="37"/>
      <c r="N180" s="37"/>
    </row>
    <row r="181" spans="1:14" ht="47.25" customHeight="1">
      <c r="A181" s="119" t="s">
        <v>19</v>
      </c>
      <c r="B181" s="148">
        <v>650</v>
      </c>
      <c r="C181" s="33" t="s">
        <v>75</v>
      </c>
      <c r="D181" s="33" t="s">
        <v>47</v>
      </c>
      <c r="E181" s="99" t="s">
        <v>198</v>
      </c>
      <c r="F181" s="120">
        <v>110</v>
      </c>
      <c r="G181" s="12"/>
      <c r="H181" s="12">
        <v>109.6</v>
      </c>
      <c r="I181" s="12">
        <f>G181+H181</f>
        <v>109.6</v>
      </c>
      <c r="J181" s="62"/>
      <c r="K181" s="71"/>
      <c r="L181" s="37"/>
      <c r="M181" s="37"/>
      <c r="N181" s="37"/>
    </row>
    <row r="182" spans="1:14" ht="15" customHeight="1">
      <c r="A182" s="122" t="s">
        <v>159</v>
      </c>
      <c r="B182" s="148">
        <v>650</v>
      </c>
      <c r="C182" s="33" t="s">
        <v>75</v>
      </c>
      <c r="D182" s="33" t="s">
        <v>47</v>
      </c>
      <c r="E182" s="99" t="s">
        <v>161</v>
      </c>
      <c r="F182" s="24">
        <v>0</v>
      </c>
      <c r="G182" s="12">
        <f>G183+G191</f>
        <v>4696.3999999999996</v>
      </c>
      <c r="H182" s="12">
        <f t="shared" ref="H182:I182" si="35">H183+H191</f>
        <v>7</v>
      </c>
      <c r="I182" s="12">
        <f t="shared" si="35"/>
        <v>4703.4000000000005</v>
      </c>
      <c r="J182" s="62"/>
      <c r="K182" s="71"/>
      <c r="L182" s="37"/>
      <c r="M182" s="37"/>
      <c r="N182" s="37"/>
    </row>
    <row r="183" spans="1:14" ht="48" customHeight="1">
      <c r="A183" s="119" t="s">
        <v>155</v>
      </c>
      <c r="B183" s="148">
        <v>650</v>
      </c>
      <c r="C183" s="33" t="s">
        <v>75</v>
      </c>
      <c r="D183" s="33" t="s">
        <v>47</v>
      </c>
      <c r="E183" s="99" t="s">
        <v>160</v>
      </c>
      <c r="F183" s="24">
        <v>0</v>
      </c>
      <c r="G183" s="12">
        <f>G184+G187+G189</f>
        <v>4696.3999999999996</v>
      </c>
      <c r="H183" s="12">
        <f>H184+H187+H189</f>
        <v>-845.1</v>
      </c>
      <c r="I183" s="12">
        <f>I184+I187+I189</f>
        <v>3851.3</v>
      </c>
      <c r="J183" s="62"/>
      <c r="K183" s="23"/>
      <c r="L183" s="37"/>
      <c r="M183" s="37"/>
      <c r="N183" s="37"/>
    </row>
    <row r="184" spans="1:14" ht="90">
      <c r="A184" s="28" t="s">
        <v>18</v>
      </c>
      <c r="B184" s="145">
        <v>650</v>
      </c>
      <c r="C184" s="123" t="s">
        <v>75</v>
      </c>
      <c r="D184" s="123" t="s">
        <v>47</v>
      </c>
      <c r="E184" s="99" t="s">
        <v>160</v>
      </c>
      <c r="F184" s="124">
        <v>100</v>
      </c>
      <c r="G184" s="18">
        <f>G185+G186</f>
        <v>3321</v>
      </c>
      <c r="H184" s="18">
        <f>H185+H186</f>
        <v>-814.1</v>
      </c>
      <c r="I184" s="18">
        <f>I185+I186</f>
        <v>2506.9</v>
      </c>
      <c r="J184" s="62"/>
      <c r="K184" s="23"/>
      <c r="L184" s="37"/>
      <c r="M184" s="37"/>
      <c r="N184" s="37"/>
    </row>
    <row r="185" spans="1:14" ht="30">
      <c r="A185" s="117" t="s">
        <v>23</v>
      </c>
      <c r="B185" s="148">
        <v>650</v>
      </c>
      <c r="C185" s="32" t="s">
        <v>75</v>
      </c>
      <c r="D185" s="32" t="s">
        <v>47</v>
      </c>
      <c r="E185" s="99" t="s">
        <v>160</v>
      </c>
      <c r="F185" s="15">
        <v>110</v>
      </c>
      <c r="G185" s="17">
        <v>3016</v>
      </c>
      <c r="H185" s="17">
        <v>-809.1</v>
      </c>
      <c r="I185" s="17">
        <f>G185+H185</f>
        <v>2206.9</v>
      </c>
      <c r="J185" s="72"/>
      <c r="K185" s="23"/>
      <c r="L185" s="37"/>
      <c r="M185" s="37"/>
      <c r="N185" s="37"/>
    </row>
    <row r="186" spans="1:14" ht="30">
      <c r="A186" s="117" t="s">
        <v>23</v>
      </c>
      <c r="B186" s="148">
        <v>650</v>
      </c>
      <c r="C186" s="32" t="s">
        <v>75</v>
      </c>
      <c r="D186" s="32" t="s">
        <v>47</v>
      </c>
      <c r="E186" s="99" t="s">
        <v>160</v>
      </c>
      <c r="F186" s="15">
        <v>110</v>
      </c>
      <c r="G186" s="17">
        <v>305</v>
      </c>
      <c r="H186" s="17">
        <v>-5</v>
      </c>
      <c r="I186" s="12">
        <f>G186+H186</f>
        <v>300</v>
      </c>
      <c r="J186" s="70"/>
      <c r="K186" s="23"/>
      <c r="L186" s="37"/>
      <c r="M186" s="37"/>
      <c r="N186" s="37"/>
    </row>
    <row r="187" spans="1:14" ht="30">
      <c r="A187" s="28" t="s">
        <v>20</v>
      </c>
      <c r="B187" s="145">
        <v>650</v>
      </c>
      <c r="C187" s="123" t="s">
        <v>75</v>
      </c>
      <c r="D187" s="123" t="s">
        <v>47</v>
      </c>
      <c r="E187" s="99" t="s">
        <v>160</v>
      </c>
      <c r="F187" s="24">
        <v>200</v>
      </c>
      <c r="G187" s="16">
        <f>G188</f>
        <v>1374.4</v>
      </c>
      <c r="H187" s="16">
        <f>H188</f>
        <v>-31</v>
      </c>
      <c r="I187" s="16">
        <f>I188</f>
        <v>1343.4</v>
      </c>
      <c r="J187" s="62"/>
      <c r="K187" s="23"/>
      <c r="L187" s="37"/>
      <c r="M187" s="37"/>
      <c r="N187" s="37"/>
    </row>
    <row r="188" spans="1:14" ht="45">
      <c r="A188" s="117" t="s">
        <v>109</v>
      </c>
      <c r="B188" s="148">
        <v>650</v>
      </c>
      <c r="C188" s="32" t="s">
        <v>75</v>
      </c>
      <c r="D188" s="32" t="s">
        <v>47</v>
      </c>
      <c r="E188" s="99" t="s">
        <v>160</v>
      </c>
      <c r="F188" s="15">
        <v>240</v>
      </c>
      <c r="G188" s="17">
        <v>1374.4</v>
      </c>
      <c r="H188" s="17">
        <v>-31</v>
      </c>
      <c r="I188" s="17">
        <f>G188+H188</f>
        <v>1343.4</v>
      </c>
      <c r="J188" s="69"/>
      <c r="K188" s="23"/>
      <c r="L188" s="37"/>
      <c r="M188" s="37"/>
      <c r="N188" s="37"/>
    </row>
    <row r="189" spans="1:14">
      <c r="A189" s="28" t="s">
        <v>21</v>
      </c>
      <c r="B189" s="145">
        <v>650</v>
      </c>
      <c r="C189" s="123" t="s">
        <v>75</v>
      </c>
      <c r="D189" s="123" t="s">
        <v>47</v>
      </c>
      <c r="E189" s="99" t="s">
        <v>160</v>
      </c>
      <c r="F189" s="25" t="s">
        <v>24</v>
      </c>
      <c r="G189" s="16">
        <f>G190</f>
        <v>1</v>
      </c>
      <c r="H189" s="16">
        <f>H190</f>
        <v>0</v>
      </c>
      <c r="I189" s="16">
        <f>I190</f>
        <v>1</v>
      </c>
      <c r="J189" s="70"/>
      <c r="K189" s="23"/>
      <c r="L189" s="37"/>
      <c r="M189" s="37"/>
      <c r="N189" s="37"/>
    </row>
    <row r="190" spans="1:14">
      <c r="A190" s="117" t="s">
        <v>22</v>
      </c>
      <c r="B190" s="148">
        <v>650</v>
      </c>
      <c r="C190" s="32" t="s">
        <v>75</v>
      </c>
      <c r="D190" s="32" t="s">
        <v>47</v>
      </c>
      <c r="E190" s="99" t="s">
        <v>160</v>
      </c>
      <c r="F190" s="15">
        <v>850</v>
      </c>
      <c r="G190" s="17">
        <v>1</v>
      </c>
      <c r="H190" s="17"/>
      <c r="I190" s="17">
        <v>1</v>
      </c>
      <c r="J190" s="69"/>
      <c r="K190" s="23"/>
      <c r="L190" s="37"/>
      <c r="M190" s="37"/>
      <c r="N190" s="37"/>
    </row>
    <row r="191" spans="1:14" ht="141.75">
      <c r="A191" s="121" t="s">
        <v>197</v>
      </c>
      <c r="B191" s="148">
        <v>650</v>
      </c>
      <c r="C191" s="33" t="s">
        <v>75</v>
      </c>
      <c r="D191" s="33" t="s">
        <v>47</v>
      </c>
      <c r="E191" s="99" t="s">
        <v>199</v>
      </c>
      <c r="F191" s="15">
        <v>0</v>
      </c>
      <c r="G191" s="12"/>
      <c r="H191" s="12">
        <f t="shared" ref="H191:I192" si="36">H192</f>
        <v>852.1</v>
      </c>
      <c r="I191" s="12">
        <f t="shared" si="36"/>
        <v>852.1</v>
      </c>
      <c r="J191" s="70"/>
      <c r="K191" s="23"/>
      <c r="L191" s="37"/>
      <c r="M191" s="37"/>
      <c r="N191" s="37"/>
    </row>
    <row r="192" spans="1:14" ht="94.5">
      <c r="A192" s="122" t="s">
        <v>158</v>
      </c>
      <c r="B192" s="148">
        <v>650</v>
      </c>
      <c r="C192" s="33" t="s">
        <v>75</v>
      </c>
      <c r="D192" s="33" t="s">
        <v>47</v>
      </c>
      <c r="E192" s="99" t="s">
        <v>199</v>
      </c>
      <c r="F192" s="14">
        <v>100</v>
      </c>
      <c r="G192" s="12"/>
      <c r="H192" s="12">
        <f t="shared" si="36"/>
        <v>852.1</v>
      </c>
      <c r="I192" s="12">
        <f t="shared" si="36"/>
        <v>852.1</v>
      </c>
      <c r="J192" s="62"/>
      <c r="K192" s="71"/>
      <c r="L192" s="37"/>
      <c r="M192" s="37"/>
      <c r="N192" s="37"/>
    </row>
    <row r="193" spans="1:14" ht="31.5">
      <c r="A193" s="119" t="s">
        <v>19</v>
      </c>
      <c r="B193" s="148">
        <v>650</v>
      </c>
      <c r="C193" s="33" t="s">
        <v>75</v>
      </c>
      <c r="D193" s="33" t="s">
        <v>47</v>
      </c>
      <c r="E193" s="99" t="s">
        <v>199</v>
      </c>
      <c r="F193" s="120">
        <v>110</v>
      </c>
      <c r="G193" s="12"/>
      <c r="H193" s="12">
        <v>852.1</v>
      </c>
      <c r="I193" s="12">
        <f>G193+H193</f>
        <v>852.1</v>
      </c>
      <c r="J193" s="62"/>
      <c r="K193" s="71"/>
      <c r="L193" s="37"/>
      <c r="M193" s="37"/>
      <c r="N193" s="37"/>
    </row>
    <row r="194" spans="1:14">
      <c r="A194" s="126" t="s">
        <v>104</v>
      </c>
      <c r="B194" s="145">
        <v>650</v>
      </c>
      <c r="C194" s="123" t="s">
        <v>83</v>
      </c>
      <c r="D194" s="123" t="s">
        <v>49</v>
      </c>
      <c r="E194" s="116" t="s">
        <v>112</v>
      </c>
      <c r="F194" s="24">
        <v>0</v>
      </c>
      <c r="G194" s="19">
        <f t="shared" ref="G194:I195" si="37">G195</f>
        <v>121.4</v>
      </c>
      <c r="H194" s="19">
        <f t="shared" si="37"/>
        <v>0</v>
      </c>
      <c r="I194" s="19">
        <f t="shared" si="37"/>
        <v>121.4</v>
      </c>
      <c r="J194" s="62"/>
      <c r="K194" s="71"/>
      <c r="L194" s="37"/>
      <c r="M194" s="37"/>
      <c r="N194" s="37"/>
    </row>
    <row r="195" spans="1:14">
      <c r="A195" s="127" t="s">
        <v>105</v>
      </c>
      <c r="B195" s="148">
        <v>650</v>
      </c>
      <c r="C195" s="33" t="s">
        <v>83</v>
      </c>
      <c r="D195" s="33" t="s">
        <v>47</v>
      </c>
      <c r="E195" s="99" t="s">
        <v>112</v>
      </c>
      <c r="F195" s="15">
        <v>0</v>
      </c>
      <c r="G195" s="20">
        <f t="shared" si="37"/>
        <v>121.4</v>
      </c>
      <c r="H195" s="20">
        <f t="shared" si="37"/>
        <v>0</v>
      </c>
      <c r="I195" s="20">
        <f t="shared" si="37"/>
        <v>121.4</v>
      </c>
      <c r="J195" s="73"/>
      <c r="K195" s="23"/>
      <c r="L195" s="37"/>
      <c r="M195" s="37"/>
      <c r="N195" s="37"/>
    </row>
    <row r="196" spans="1:14" ht="71.25">
      <c r="A196" s="128" t="s">
        <v>106</v>
      </c>
      <c r="B196" s="151">
        <v>650</v>
      </c>
      <c r="C196" s="92" t="s">
        <v>83</v>
      </c>
      <c r="D196" s="92" t="s">
        <v>47</v>
      </c>
      <c r="E196" s="113" t="s">
        <v>55</v>
      </c>
      <c r="F196" s="114">
        <v>0</v>
      </c>
      <c r="G196" s="21">
        <f>G198</f>
        <v>121.4</v>
      </c>
      <c r="H196" s="21">
        <f>H198</f>
        <v>0</v>
      </c>
      <c r="I196" s="21">
        <f>I198</f>
        <v>121.4</v>
      </c>
      <c r="J196" s="74"/>
      <c r="K196" s="23"/>
      <c r="L196" s="37"/>
      <c r="M196" s="37"/>
      <c r="N196" s="37"/>
    </row>
    <row r="197" spans="1:14" ht="45">
      <c r="A197" s="129" t="s">
        <v>141</v>
      </c>
      <c r="B197" s="148">
        <v>650</v>
      </c>
      <c r="C197" s="33" t="s">
        <v>83</v>
      </c>
      <c r="D197" s="33" t="s">
        <v>47</v>
      </c>
      <c r="E197" s="99" t="s">
        <v>56</v>
      </c>
      <c r="F197" s="15">
        <v>0</v>
      </c>
      <c r="G197" s="21">
        <f>G198</f>
        <v>121.4</v>
      </c>
      <c r="H197" s="21">
        <v>0</v>
      </c>
      <c r="I197" s="21">
        <f>I198</f>
        <v>121.4</v>
      </c>
      <c r="J197" s="75"/>
      <c r="K197" s="23"/>
      <c r="L197" s="37"/>
      <c r="M197" s="37"/>
      <c r="N197" s="37"/>
    </row>
    <row r="198" spans="1:14" ht="30">
      <c r="A198" s="87" t="s">
        <v>185</v>
      </c>
      <c r="B198" s="148">
        <v>650</v>
      </c>
      <c r="C198" s="33" t="s">
        <v>83</v>
      </c>
      <c r="D198" s="33" t="s">
        <v>47</v>
      </c>
      <c r="E198" s="99" t="s">
        <v>173</v>
      </c>
      <c r="F198" s="15">
        <v>0</v>
      </c>
      <c r="G198" s="20">
        <f>G199</f>
        <v>121.4</v>
      </c>
      <c r="H198" s="20">
        <f>H199</f>
        <v>0</v>
      </c>
      <c r="I198" s="20">
        <f>I199</f>
        <v>121.4</v>
      </c>
      <c r="J198" s="75"/>
      <c r="K198" s="23"/>
      <c r="L198" s="37"/>
      <c r="M198" s="37"/>
      <c r="N198" s="37"/>
    </row>
    <row r="199" spans="1:14" ht="30">
      <c r="A199" s="87" t="s">
        <v>17</v>
      </c>
      <c r="B199" s="148">
        <v>650</v>
      </c>
      <c r="C199" s="33" t="s">
        <v>83</v>
      </c>
      <c r="D199" s="33" t="s">
        <v>47</v>
      </c>
      <c r="E199" s="99" t="s">
        <v>173</v>
      </c>
      <c r="F199" s="14">
        <v>300</v>
      </c>
      <c r="G199" s="20">
        <f>G200</f>
        <v>121.4</v>
      </c>
      <c r="H199" s="20">
        <f>H200</f>
        <v>0</v>
      </c>
      <c r="I199" s="20">
        <f>I200</f>
        <v>121.4</v>
      </c>
      <c r="J199" s="74"/>
      <c r="K199" s="23"/>
      <c r="L199" s="37"/>
      <c r="M199" s="37"/>
      <c r="N199" s="37"/>
    </row>
    <row r="200" spans="1:14" ht="45">
      <c r="A200" s="176" t="s">
        <v>208</v>
      </c>
      <c r="B200" s="148">
        <v>650</v>
      </c>
      <c r="C200" s="130">
        <v>10</v>
      </c>
      <c r="D200" s="130">
        <v>1</v>
      </c>
      <c r="E200" s="99" t="s">
        <v>173</v>
      </c>
      <c r="F200" s="14">
        <v>321</v>
      </c>
      <c r="G200" s="20">
        <v>121.4</v>
      </c>
      <c r="H200" s="20"/>
      <c r="I200" s="20">
        <v>121.4</v>
      </c>
      <c r="J200" s="74"/>
      <c r="K200" s="23"/>
      <c r="L200" s="37"/>
      <c r="M200" s="37"/>
      <c r="N200" s="37"/>
    </row>
    <row r="201" spans="1:14">
      <c r="A201" s="117" t="s">
        <v>142</v>
      </c>
      <c r="B201" s="148">
        <v>650</v>
      </c>
      <c r="C201" s="130">
        <v>11</v>
      </c>
      <c r="D201" s="123" t="s">
        <v>49</v>
      </c>
      <c r="E201" s="99" t="s">
        <v>112</v>
      </c>
      <c r="F201" s="15">
        <v>0</v>
      </c>
      <c r="G201" s="20">
        <f t="shared" ref="G201:I206" si="38">G202</f>
        <v>22.8</v>
      </c>
      <c r="H201" s="20">
        <f t="shared" si="38"/>
        <v>0</v>
      </c>
      <c r="I201" s="20">
        <f t="shared" si="38"/>
        <v>22.8</v>
      </c>
      <c r="J201" s="74"/>
      <c r="K201" s="23"/>
      <c r="L201" s="37"/>
      <c r="M201" s="37"/>
      <c r="N201" s="37"/>
    </row>
    <row r="202" spans="1:14">
      <c r="A202" s="28" t="s">
        <v>143</v>
      </c>
      <c r="B202" s="145">
        <v>650</v>
      </c>
      <c r="C202" s="139">
        <v>11</v>
      </c>
      <c r="D202" s="90" t="s">
        <v>47</v>
      </c>
      <c r="E202" s="116" t="s">
        <v>112</v>
      </c>
      <c r="F202" s="24">
        <v>0</v>
      </c>
      <c r="G202" s="19">
        <f t="shared" si="38"/>
        <v>22.8</v>
      </c>
      <c r="H202" s="19">
        <f t="shared" si="38"/>
        <v>0</v>
      </c>
      <c r="I202" s="19">
        <f t="shared" si="38"/>
        <v>22.8</v>
      </c>
      <c r="J202" s="74"/>
      <c r="K202" s="23"/>
      <c r="L202" s="37"/>
      <c r="M202" s="37"/>
      <c r="N202" s="37"/>
    </row>
    <row r="203" spans="1:14" ht="85.5">
      <c r="A203" s="95" t="s">
        <v>110</v>
      </c>
      <c r="B203" s="151">
        <v>650</v>
      </c>
      <c r="C203" s="140">
        <v>11</v>
      </c>
      <c r="D203" s="92" t="s">
        <v>47</v>
      </c>
      <c r="E203" s="85" t="s">
        <v>111</v>
      </c>
      <c r="F203" s="114">
        <v>0</v>
      </c>
      <c r="G203" s="22">
        <f t="shared" si="38"/>
        <v>22.8</v>
      </c>
      <c r="H203" s="22">
        <f t="shared" si="38"/>
        <v>0</v>
      </c>
      <c r="I203" s="22">
        <f t="shared" si="38"/>
        <v>22.8</v>
      </c>
      <c r="J203" s="74"/>
      <c r="K203" s="23"/>
      <c r="L203" s="37"/>
      <c r="M203" s="37"/>
      <c r="N203" s="37"/>
    </row>
    <row r="204" spans="1:14" ht="45">
      <c r="A204" s="29" t="s">
        <v>144</v>
      </c>
      <c r="B204" s="148">
        <v>650</v>
      </c>
      <c r="C204" s="130">
        <v>11</v>
      </c>
      <c r="D204" s="33" t="s">
        <v>47</v>
      </c>
      <c r="E204" s="15" t="s">
        <v>98</v>
      </c>
      <c r="F204" s="15">
        <v>0</v>
      </c>
      <c r="G204" s="20">
        <f t="shared" si="38"/>
        <v>22.8</v>
      </c>
      <c r="H204" s="20">
        <f t="shared" si="38"/>
        <v>0</v>
      </c>
      <c r="I204" s="20">
        <f t="shared" si="38"/>
        <v>22.8</v>
      </c>
      <c r="J204" s="76"/>
      <c r="K204" s="23"/>
      <c r="L204" s="37"/>
      <c r="M204" s="37"/>
      <c r="N204" s="37"/>
    </row>
    <row r="205" spans="1:14" ht="45">
      <c r="A205" s="28" t="s">
        <v>140</v>
      </c>
      <c r="B205" s="145">
        <v>650</v>
      </c>
      <c r="C205" s="139">
        <v>11</v>
      </c>
      <c r="D205" s="90" t="s">
        <v>47</v>
      </c>
      <c r="E205" s="141" t="s">
        <v>125</v>
      </c>
      <c r="F205" s="24">
        <v>0</v>
      </c>
      <c r="G205" s="19">
        <f t="shared" si="38"/>
        <v>22.8</v>
      </c>
      <c r="H205" s="19">
        <f t="shared" si="38"/>
        <v>0</v>
      </c>
      <c r="I205" s="19">
        <f t="shared" si="38"/>
        <v>22.8</v>
      </c>
      <c r="J205" s="74"/>
      <c r="K205" s="23"/>
      <c r="L205" s="37"/>
      <c r="M205" s="37"/>
      <c r="N205" s="37"/>
    </row>
    <row r="206" spans="1:14" ht="30">
      <c r="A206" s="29" t="s">
        <v>205</v>
      </c>
      <c r="B206" s="148">
        <v>650</v>
      </c>
      <c r="C206" s="130">
        <v>11</v>
      </c>
      <c r="D206" s="33" t="s">
        <v>47</v>
      </c>
      <c r="E206" s="131" t="s">
        <v>125</v>
      </c>
      <c r="F206" s="101">
        <v>200</v>
      </c>
      <c r="G206" s="20">
        <f t="shared" si="38"/>
        <v>22.8</v>
      </c>
      <c r="H206" s="20">
        <f t="shared" si="38"/>
        <v>0</v>
      </c>
      <c r="I206" s="20">
        <f t="shared" si="38"/>
        <v>22.8</v>
      </c>
      <c r="J206" s="74"/>
      <c r="K206" s="23"/>
      <c r="L206" s="37"/>
      <c r="M206" s="37"/>
      <c r="N206" s="37"/>
    </row>
    <row r="207" spans="1:14" ht="45">
      <c r="A207" s="117" t="s">
        <v>109</v>
      </c>
      <c r="B207" s="148">
        <v>650</v>
      </c>
      <c r="C207" s="130">
        <v>11</v>
      </c>
      <c r="D207" s="33" t="s">
        <v>47</v>
      </c>
      <c r="E207" s="131" t="s">
        <v>125</v>
      </c>
      <c r="F207" s="101">
        <v>240</v>
      </c>
      <c r="G207" s="20">
        <v>22.8</v>
      </c>
      <c r="H207" s="20"/>
      <c r="I207" s="20">
        <v>22.8</v>
      </c>
      <c r="J207" s="74"/>
      <c r="K207" s="23"/>
      <c r="L207" s="37"/>
      <c r="M207" s="37"/>
      <c r="N207" s="37"/>
    </row>
    <row r="208" spans="1:14" ht="75">
      <c r="A208" s="132" t="s">
        <v>145</v>
      </c>
      <c r="B208" s="145">
        <v>650</v>
      </c>
      <c r="C208" s="90" t="s">
        <v>99</v>
      </c>
      <c r="D208" s="90" t="s">
        <v>67</v>
      </c>
      <c r="E208" s="116" t="s">
        <v>112</v>
      </c>
      <c r="F208" s="24">
        <v>0</v>
      </c>
      <c r="G208" s="19">
        <f>G209</f>
        <v>4569.5</v>
      </c>
      <c r="H208" s="19">
        <f>H209</f>
        <v>-4500</v>
      </c>
      <c r="I208" s="19">
        <f>I209</f>
        <v>69.5</v>
      </c>
      <c r="J208" s="74"/>
      <c r="K208" s="23"/>
      <c r="L208" s="37"/>
      <c r="M208" s="37"/>
      <c r="N208" s="37"/>
    </row>
    <row r="209" spans="1:14" ht="30">
      <c r="A209" s="133" t="s">
        <v>146</v>
      </c>
      <c r="B209" s="145">
        <v>650</v>
      </c>
      <c r="C209" s="90" t="s">
        <v>99</v>
      </c>
      <c r="D209" s="90" t="s">
        <v>67</v>
      </c>
      <c r="E209" s="99" t="s">
        <v>112</v>
      </c>
      <c r="F209" s="15">
        <v>0</v>
      </c>
      <c r="G209" s="19">
        <f>G214</f>
        <v>4569.5</v>
      </c>
      <c r="H209" s="19">
        <f>H214</f>
        <v>-4500</v>
      </c>
      <c r="I209" s="19">
        <f>I214</f>
        <v>69.5</v>
      </c>
      <c r="J209" s="73"/>
      <c r="K209" s="23"/>
      <c r="L209" s="37"/>
      <c r="M209" s="37"/>
      <c r="N209" s="37"/>
    </row>
    <row r="210" spans="1:14" ht="71.25">
      <c r="A210" s="128" t="s">
        <v>106</v>
      </c>
      <c r="B210" s="151">
        <v>650</v>
      </c>
      <c r="C210" s="142" t="s">
        <v>99</v>
      </c>
      <c r="D210" s="142" t="s">
        <v>67</v>
      </c>
      <c r="E210" s="113" t="s">
        <v>55</v>
      </c>
      <c r="F210" s="85">
        <v>0</v>
      </c>
      <c r="G210" s="26">
        <f>G211</f>
        <v>4569.5</v>
      </c>
      <c r="H210" s="26">
        <f>H211</f>
        <v>-4500</v>
      </c>
      <c r="I210" s="26">
        <f>I211</f>
        <v>69.5</v>
      </c>
      <c r="J210" s="73"/>
      <c r="K210" s="23"/>
      <c r="L210" s="37"/>
      <c r="M210" s="37"/>
      <c r="N210" s="37"/>
    </row>
    <row r="211" spans="1:14" ht="45">
      <c r="A211" s="88" t="s">
        <v>147</v>
      </c>
      <c r="B211" s="148">
        <v>650</v>
      </c>
      <c r="C211" s="90" t="s">
        <v>99</v>
      </c>
      <c r="D211" s="90" t="s">
        <v>67</v>
      </c>
      <c r="E211" s="99" t="s">
        <v>56</v>
      </c>
      <c r="F211" s="15">
        <v>0</v>
      </c>
      <c r="G211" s="19">
        <f>G213</f>
        <v>4569.5</v>
      </c>
      <c r="H211" s="19">
        <f>H213</f>
        <v>-4500</v>
      </c>
      <c r="I211" s="19">
        <f>I213</f>
        <v>69.5</v>
      </c>
      <c r="J211" s="77"/>
      <c r="K211" s="23"/>
      <c r="L211" s="37"/>
      <c r="M211" s="37"/>
      <c r="N211" s="37"/>
    </row>
    <row r="212" spans="1:14">
      <c r="A212" s="88" t="s">
        <v>148</v>
      </c>
      <c r="B212" s="148">
        <v>650</v>
      </c>
      <c r="C212" s="90" t="s">
        <v>99</v>
      </c>
      <c r="D212" s="90" t="s">
        <v>67</v>
      </c>
      <c r="E212" s="134" t="s">
        <v>122</v>
      </c>
      <c r="F212" s="15">
        <v>0</v>
      </c>
      <c r="G212" s="19">
        <f t="shared" ref="G212:I213" si="39">G213</f>
        <v>4569.5</v>
      </c>
      <c r="H212" s="19">
        <f t="shared" si="39"/>
        <v>-4500</v>
      </c>
      <c r="I212" s="19">
        <f t="shared" si="39"/>
        <v>69.5</v>
      </c>
      <c r="J212" s="73"/>
      <c r="K212" s="23"/>
      <c r="L212" s="37"/>
      <c r="M212" s="37"/>
      <c r="N212" s="37"/>
    </row>
    <row r="213" spans="1:14">
      <c r="A213" s="88" t="s">
        <v>167</v>
      </c>
      <c r="B213" s="148">
        <v>650</v>
      </c>
      <c r="C213" s="90" t="s">
        <v>99</v>
      </c>
      <c r="D213" s="90" t="s">
        <v>67</v>
      </c>
      <c r="E213" s="134" t="s">
        <v>122</v>
      </c>
      <c r="F213" s="25">
        <v>500</v>
      </c>
      <c r="G213" s="19">
        <f t="shared" si="39"/>
        <v>4569.5</v>
      </c>
      <c r="H213" s="19">
        <f t="shared" si="39"/>
        <v>-4500</v>
      </c>
      <c r="I213" s="19">
        <f t="shared" si="39"/>
        <v>69.5</v>
      </c>
      <c r="J213" s="73"/>
      <c r="K213" s="23"/>
      <c r="L213" s="37"/>
      <c r="M213" s="37"/>
      <c r="N213" s="37"/>
    </row>
    <row r="214" spans="1:14">
      <c r="A214" s="127" t="s">
        <v>100</v>
      </c>
      <c r="B214" s="148">
        <v>650</v>
      </c>
      <c r="C214" s="90" t="s">
        <v>99</v>
      </c>
      <c r="D214" s="90" t="s">
        <v>67</v>
      </c>
      <c r="E214" s="134" t="s">
        <v>122</v>
      </c>
      <c r="F214" s="14">
        <v>540</v>
      </c>
      <c r="G214" s="20">
        <v>4569.5</v>
      </c>
      <c r="H214" s="20">
        <v>-4500</v>
      </c>
      <c r="I214" s="20">
        <f>G214+H214</f>
        <v>69.5</v>
      </c>
      <c r="J214" s="73"/>
      <c r="K214" s="23"/>
      <c r="L214" s="37"/>
      <c r="M214" s="37"/>
      <c r="N214" s="37"/>
    </row>
    <row r="215" spans="1:14">
      <c r="A215" s="172" t="s">
        <v>103</v>
      </c>
      <c r="B215" s="172"/>
      <c r="C215" s="173"/>
      <c r="D215" s="173"/>
      <c r="E215" s="173"/>
      <c r="F215" s="173"/>
      <c r="G215" s="27">
        <f>G16+G55+G65+G95+G158+G194+G201+G208</f>
        <v>99960.099999999991</v>
      </c>
      <c r="H215" s="27">
        <f>H16+H55+H65+H95+H158+H194+H201+H208</f>
        <v>-4871.8</v>
      </c>
      <c r="I215" s="27">
        <f>I16+I55+I65+I95+I158+I194+I201+I208</f>
        <v>95088.299999999988</v>
      </c>
      <c r="J215" s="74"/>
      <c r="K215" s="23"/>
      <c r="L215" s="37"/>
      <c r="M215" s="37"/>
      <c r="N215" s="37"/>
    </row>
    <row r="216" spans="1:14">
      <c r="G216" s="23"/>
      <c r="H216" s="23"/>
      <c r="I216" s="13"/>
      <c r="J216" s="78"/>
      <c r="K216" s="23"/>
      <c r="L216" s="37"/>
      <c r="M216" s="37"/>
      <c r="N216" s="37"/>
    </row>
    <row r="217" spans="1:14">
      <c r="G217" s="3"/>
      <c r="J217" s="23"/>
      <c r="K217" s="23"/>
      <c r="L217" s="37"/>
      <c r="M217" s="37"/>
      <c r="N217" s="37"/>
    </row>
    <row r="218" spans="1:14">
      <c r="G218" s="2"/>
      <c r="H218" s="2"/>
      <c r="I218" s="2"/>
      <c r="J218" s="37"/>
      <c r="K218" s="37"/>
      <c r="L218" s="37"/>
      <c r="M218" s="37"/>
      <c r="N218" s="37"/>
    </row>
    <row r="219" spans="1:14">
      <c r="A219" s="37"/>
      <c r="B219" s="37"/>
      <c r="C219" s="37"/>
      <c r="D219" s="37"/>
      <c r="E219" s="37"/>
      <c r="F219" s="37"/>
      <c r="G219" s="79"/>
      <c r="H219" s="79"/>
      <c r="I219" s="79"/>
      <c r="J219" s="80"/>
      <c r="K219" s="37"/>
      <c r="L219" s="37"/>
      <c r="M219" s="37"/>
      <c r="N219" s="37"/>
    </row>
    <row r="220" spans="1:14">
      <c r="A220" s="37"/>
      <c r="B220" s="37"/>
      <c r="C220" s="37"/>
      <c r="D220" s="37"/>
      <c r="E220" s="37"/>
      <c r="F220" s="37"/>
      <c r="G220" s="79"/>
      <c r="H220" s="79"/>
      <c r="I220" s="79"/>
      <c r="J220" s="37"/>
      <c r="K220" s="37"/>
      <c r="L220" s="37"/>
      <c r="M220" s="37"/>
      <c r="N220" s="37"/>
    </row>
    <row r="221" spans="1:14">
      <c r="A221" s="37"/>
      <c r="B221" s="37"/>
      <c r="C221" s="37"/>
      <c r="D221" s="37"/>
      <c r="E221" s="37"/>
      <c r="F221" s="37"/>
      <c r="G221" s="37"/>
      <c r="H221" s="82"/>
      <c r="I221" s="37"/>
      <c r="J221" s="37"/>
      <c r="K221" s="37"/>
      <c r="L221" s="37"/>
      <c r="M221" s="37"/>
      <c r="N221" s="37"/>
    </row>
    <row r="222" spans="1:14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</row>
    <row r="223" spans="1:14">
      <c r="A223" s="37"/>
      <c r="B223" s="37"/>
      <c r="C223" s="37"/>
      <c r="D223" s="37"/>
      <c r="E223" s="37"/>
      <c r="F223" s="37"/>
      <c r="G223" s="37"/>
      <c r="H223" s="81"/>
      <c r="I223" s="37"/>
      <c r="J223" s="37"/>
      <c r="K223" s="37"/>
      <c r="L223" s="37"/>
      <c r="M223" s="37"/>
      <c r="N223" s="37"/>
    </row>
    <row r="224" spans="1:1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</row>
    <row r="225" spans="1:14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</row>
    <row r="226" spans="1:14">
      <c r="A226" s="37"/>
      <c r="B226" s="37"/>
      <c r="C226" s="37"/>
      <c r="D226" s="37"/>
      <c r="E226" s="37"/>
      <c r="F226" s="37"/>
      <c r="G226" s="37"/>
      <c r="H226" s="81"/>
      <c r="I226" s="37"/>
      <c r="J226" s="37"/>
      <c r="K226" s="37"/>
      <c r="L226" s="37"/>
      <c r="M226" s="37"/>
      <c r="N226" s="37"/>
    </row>
    <row r="227" spans="1:14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</row>
    <row r="228" spans="1:14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</row>
    <row r="229" spans="1:14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</row>
    <row r="230" spans="1:14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</row>
    <row r="231" spans="1:14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</row>
    <row r="232" spans="1:14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</row>
    <row r="233" spans="1:14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</row>
    <row r="234" spans="1:1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</row>
    <row r="235" spans="1:14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</row>
    <row r="236" spans="1:14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</row>
    <row r="237" spans="1:14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</row>
    <row r="238" spans="1:14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</row>
    <row r="239" spans="1:14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</row>
    <row r="240" spans="1:14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</row>
    <row r="241" spans="1:14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</row>
    <row r="242" spans="1:14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</row>
    <row r="243" spans="1:14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</row>
    <row r="244" spans="1:1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</row>
    <row r="245" spans="1:14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</row>
    <row r="246" spans="1:14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</row>
    <row r="247" spans="1:14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</row>
    <row r="248" spans="1:14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</row>
    <row r="249" spans="1:14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</row>
    <row r="250" spans="1:14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</row>
    <row r="251" spans="1:14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</row>
    <row r="252" spans="1:14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</row>
    <row r="253" spans="1:14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</row>
    <row r="254" spans="1:1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</row>
    <row r="256" spans="1:14">
      <c r="J256" s="2"/>
    </row>
  </sheetData>
  <mergeCells count="2">
    <mergeCell ref="A11:J11"/>
    <mergeCell ref="A12:J1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4 Ведомственная стр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2015-04-29T11:18:01Z</dcterms:modified>
</cp:coreProperties>
</file>